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15" windowHeight="11940"/>
  </bookViews>
  <sheets>
    <sheet name="250-2025 (готово)" sheetId="2" r:id="rId1"/>
    <sheet name="Спецификация" sheetId="3" r:id="rId2"/>
  </sheets>
  <definedNames>
    <definedName name="_xlnm.Print_Area" localSheetId="0">'250-2025 (готово)'!$A$1:$R$1146</definedName>
    <definedName name="_xlnm.Print_Area" localSheetId="1">Спецификация!$A$1:$I$190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6" i="3" l="1"/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9" i="3"/>
  <c r="H41" i="3"/>
  <c r="H42" i="3"/>
  <c r="H43" i="3"/>
  <c r="H44" i="3"/>
  <c r="H45" i="3"/>
  <c r="H46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4" i="3"/>
  <c r="H75" i="3"/>
  <c r="H76" i="3"/>
  <c r="H77" i="3"/>
  <c r="H78" i="3"/>
  <c r="H79" i="3"/>
  <c r="H81" i="3"/>
  <c r="H82" i="3"/>
  <c r="H83" i="3"/>
  <c r="H84" i="3"/>
  <c r="H85" i="3"/>
  <c r="H86" i="3"/>
  <c r="H87" i="3"/>
  <c r="H88" i="3"/>
  <c r="H90" i="3"/>
  <c r="H91" i="3"/>
  <c r="H92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30" i="3"/>
  <c r="H131" i="3"/>
  <c r="H132" i="3"/>
  <c r="H133" i="3"/>
  <c r="H134" i="3"/>
  <c r="H137" i="3"/>
  <c r="H138" i="3"/>
  <c r="H139" i="3"/>
  <c r="H140" i="3"/>
  <c r="H141" i="3"/>
  <c r="H142" i="3"/>
  <c r="H143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8" i="3"/>
  <c r="H169" i="3"/>
  <c r="H170" i="3"/>
  <c r="H171" i="3"/>
  <c r="H173" i="3"/>
  <c r="H174" i="3"/>
  <c r="H175" i="3"/>
  <c r="H176" i="3"/>
  <c r="H177" i="3"/>
  <c r="H178" i="3"/>
  <c r="H179" i="3"/>
  <c r="H180" i="3"/>
  <c r="H181" i="3"/>
  <c r="H182" i="3"/>
  <c r="H6" i="3"/>
</calcChain>
</file>

<file path=xl/comments1.xml><?xml version="1.0" encoding="utf-8"?>
<comments xmlns="http://schemas.openxmlformats.org/spreadsheetml/2006/main">
  <authors>
    <author>Автор</author>
  </authors>
  <commentList>
    <comment ref="N84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демонтажно-монтажных работ добавить РМЦ</t>
        </r>
      </text>
    </comment>
    <comment ref="N86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демонтажно-монтажных работ добавить РМЦ</t>
        </r>
      </text>
    </comment>
    <comment ref="N8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демонтажно-монтажных работ добавить РМЦ</t>
        </r>
      </text>
    </comment>
  </commentList>
</comments>
</file>

<file path=xl/sharedStrings.xml><?xml version="1.0" encoding="utf-8"?>
<sst xmlns="http://schemas.openxmlformats.org/spreadsheetml/2006/main" count="4249" uniqueCount="876">
  <si>
    <t>Согласовано:</t>
  </si>
  <si>
    <t>Утверждаю:</t>
  </si>
  <si>
    <t>Главный механик ЯНПЗ-</t>
  </si>
  <si>
    <t>Технический директор ЯНПЗ-</t>
  </si>
  <si>
    <t>Директор ЯНПЗ-</t>
  </si>
  <si>
    <t>филиала АО "НХС"</t>
  </si>
  <si>
    <t>_________К.П. Ваулин</t>
  </si>
  <si>
    <t>_________А.И. Трибус</t>
  </si>
  <si>
    <t>_________В.А. Ромашкин</t>
  </si>
  <si>
    <t>Ведомость дефектов № ________</t>
  </si>
  <si>
    <t xml:space="preserve">Яйский нефтеперерабатывающий завод  </t>
  </si>
  <si>
    <t xml:space="preserve">                                                                                                                                                                           Цех №1, первичная переработка нефти (производство №2)</t>
  </si>
  <si>
    <t>на капитальный  (остановочный) ремонт установки :_______________________с________________по______________2025г.</t>
  </si>
  <si>
    <t>№ п/п</t>
  </si>
  <si>
    <t>Наименование работ</t>
  </si>
  <si>
    <t>Объем работ</t>
  </si>
  <si>
    <t>Необходимые материалы</t>
  </si>
  <si>
    <t>Исполнитель</t>
  </si>
  <si>
    <t>Краткое описание дефекта</t>
  </si>
  <si>
    <t>ед. изм.</t>
  </si>
  <si>
    <t>кол-во</t>
  </si>
  <si>
    <t>Наименование</t>
  </si>
  <si>
    <t>ГОСТ, ОСТ, ТУ</t>
  </si>
  <si>
    <t>УПН - 250</t>
  </si>
  <si>
    <t xml:space="preserve">Снятие и установка заглушек на дренажах, воздушниках, линиях промывки                                   </t>
  </si>
  <si>
    <t>Цех №1</t>
  </si>
  <si>
    <t>Дренирование аппаратов во время  пропарки.</t>
  </si>
  <si>
    <t>Ду15 Ру16 исп. фланцев 1</t>
  </si>
  <si>
    <t>шт.</t>
  </si>
  <si>
    <t>Прокладка А-15*16 (ПАГФ-Г-П1-01 50×20×3)</t>
  </si>
  <si>
    <t>ГОСТ  15180-86</t>
  </si>
  <si>
    <t>Ду20 Ру16 исп. фланцев 1</t>
  </si>
  <si>
    <t>Прокладка А-20*16 (ПАГФ-Г-П1-01 60×25×3)</t>
  </si>
  <si>
    <t>Ду25 Ру16 исп. фланцев 1</t>
  </si>
  <si>
    <t>Прокладка А-25*16 (ПАГФ-Г-П1-01 69×29×3)</t>
  </si>
  <si>
    <t>Ду32 Ру16  исп. фланцев 1</t>
  </si>
  <si>
    <t>Прокладка А-32*16 (ПАГФ-Г-П1-01 81×38×3)</t>
  </si>
  <si>
    <t>Ду40 Ру16  исп. фланцев 1</t>
  </si>
  <si>
    <t>Прокладка А-40*16 (ПАГФ-Г-П1-01 91×45×3)</t>
  </si>
  <si>
    <t>Ду50 Ру16  исп. фланцев 1</t>
  </si>
  <si>
    <t>Прокладка А-50*16 (ПАГФ-Г-П1-01 106×57×3)</t>
  </si>
  <si>
    <t>Ду65 Ру16  исп. фланцев 1</t>
  </si>
  <si>
    <t>Прокладка А-65*16 (ПАГФ-Г-П1-01 126×75×3)</t>
  </si>
  <si>
    <t>Ду80 Ру16  исп. фланцев 1</t>
  </si>
  <si>
    <t>Прокладка А-80*16 (ПАГФ-Г-П1-01 141×87×3)</t>
  </si>
  <si>
    <t>Ду15 Ру16 исп. фланцев 2-3</t>
  </si>
  <si>
    <t>Прокладка Б-15*16 (ПАГФ-Г-П1-01 39×20×2)</t>
  </si>
  <si>
    <t>Ду20 Ру16 исп. фланцев 2-3</t>
  </si>
  <si>
    <t>Прокладка Б-20*16 (ПАГФ-Г-П1-01 50×25×2)</t>
  </si>
  <si>
    <t>Ду25 Ру16 исп. фланцев 2-3</t>
  </si>
  <si>
    <t>Прокладка Б-25*16 (ПАГФ-Г-П1-01 57×29×2)</t>
  </si>
  <si>
    <t>Ду32 Ру16 исп. фланцев 2-3</t>
  </si>
  <si>
    <t>Прокладка Б-32*16 (ПАГФ-Г-П1-01 65×38×2)</t>
  </si>
  <si>
    <t>Ду40 Ру16 исп. фланцев 2-3</t>
  </si>
  <si>
    <t>Прокладка Б-40*16 (ПАГФ-Г-П1-01 75×45×2)</t>
  </si>
  <si>
    <t>Ду50 Ру16  исп. фланцев 2-3</t>
  </si>
  <si>
    <t>Прокладка Б-50*16 (ПАГФ-Г-П1-01 87×57×2)</t>
  </si>
  <si>
    <t>Ду65 Ру16  исп. фланцев 2-3</t>
  </si>
  <si>
    <t>Прокладка Б-65*16 (ПАГФ-Г-П1-01 109×75×2)</t>
  </si>
  <si>
    <t>Ду80 Ру16  исп. фланцев 2-3</t>
  </si>
  <si>
    <t>Прокладка Б-80*16 (ПАГФ-Г-П1-01 120×87×2)</t>
  </si>
  <si>
    <t>Прокладка А-15*16 (паронит ПМБ 50×20×3)</t>
  </si>
  <si>
    <t>Прокладка А-20*16 (паронит ПМБ 60×25×3)</t>
  </si>
  <si>
    <t>Прокладка А-25*16 (паронит ПМБ 69×29×3)</t>
  </si>
  <si>
    <t>Прокладка А-32*16 (паронит ПМБ 81×38×3)</t>
  </si>
  <si>
    <t>Прокладка А-40*16 (паронит ПМБ 91×45×3)</t>
  </si>
  <si>
    <t>Прокладка А-50*16 (паронит ПМБ 106×57×3)</t>
  </si>
  <si>
    <t>Прокладка Б-15*16 (паронит ПМБ 39×20×2)</t>
  </si>
  <si>
    <t>Прокладка Б-20*16 (паронит ПМБ 50×25×2)</t>
  </si>
  <si>
    <t>Прокладка Б-25*16 (паронит ПМБ 57×29×2)</t>
  </si>
  <si>
    <t>Прокладка Б-32*16 (паронит ПМБ 65×38×2)</t>
  </si>
  <si>
    <t>Прокладка Б-40*16 (паронит ПМБ 75×45×2)</t>
  </si>
  <si>
    <t>Прокладка Б-50*16 (паронит ПМБ 87×57×2)</t>
  </si>
  <si>
    <t>Шпилька  1- М12-8g х 70 ст 40Х</t>
  </si>
  <si>
    <t>ОСТ 26-2040-96</t>
  </si>
  <si>
    <t>Шпилька  1- М12-8g х 80 ст 40Х</t>
  </si>
  <si>
    <t>Шпилька  1- М16-8g х 90 ст 40Х</t>
  </si>
  <si>
    <t>Шпилька  1- М16-8g х 100 ст 40Х</t>
  </si>
  <si>
    <t>Шпилька  1- М20-8g х 110 ст 40Х</t>
  </si>
  <si>
    <t>Шпилька  1- М24-8g х 120 ст 40Х</t>
  </si>
  <si>
    <t>Гайка М20-7Н, ст.40Х</t>
  </si>
  <si>
    <t>ГОСТ 9064-75</t>
  </si>
  <si>
    <t>Гайка М24-7Н, ст.40Х</t>
  </si>
  <si>
    <t>Гайка М12-7Н, ст.40Х</t>
  </si>
  <si>
    <t>Гайка М16-7Н, ст.40Х</t>
  </si>
  <si>
    <t>Смазка граф. терм. ГТШ</t>
  </si>
  <si>
    <t>ТУ 0254-084-00284530-99</t>
  </si>
  <si>
    <t>кг</t>
  </si>
  <si>
    <t xml:space="preserve"> -</t>
  </si>
  <si>
    <t>ПЛОЩАДКА ЭЛОУ инв.№ц00001337_АНГК</t>
  </si>
  <si>
    <t>Граница установки</t>
  </si>
  <si>
    <t>ПО</t>
  </si>
  <si>
    <t>отглушение установки для ремонтных работ</t>
  </si>
  <si>
    <t>Установка-снятие временных заглушек</t>
  </si>
  <si>
    <t>Прокладка Б-50*16 (ПАГФ-Г-П1-01 87×57×3)</t>
  </si>
  <si>
    <t>Линия нефти Ду200 Ру25</t>
  </si>
  <si>
    <t>Прокладка Б-200*16 (ПАГФ-Г-П1-03 259×216×3)</t>
  </si>
  <si>
    <t>Линия мазута Ду125 Ру16</t>
  </si>
  <si>
    <t>Прокладка Б-150*16 (ПАГФ-Г-П1-03 203×161×3)</t>
  </si>
  <si>
    <t>Линия некондиции Ду100 Ру16</t>
  </si>
  <si>
    <t>Прокладка Б-125*16 (ПАГФ-Г-П1-03 172×132×3)</t>
  </si>
  <si>
    <t>Линия бензина Ду150 Ру16</t>
  </si>
  <si>
    <t>Прокладка Б-100*16 (ПАГФ-Г-П1-03 149×106×3)</t>
  </si>
  <si>
    <t>Линия ДТ Ду150 Ру16</t>
  </si>
  <si>
    <t>Прокладка Б-80*16 (ПАГФ-Г-П1-03 120×87×2)</t>
  </si>
  <si>
    <t>Линия керосина Ду80 Ру16</t>
  </si>
  <si>
    <t>Линия азота Ду50 Ру16</t>
  </si>
  <si>
    <t>шт</t>
  </si>
  <si>
    <t>Шпилька  1- М20-8g х 110 ст.40Х</t>
  </si>
  <si>
    <t>Шпилька  1- М16-8g х 90 ст.40Х</t>
  </si>
  <si>
    <t xml:space="preserve">Электродегидратор ЭД-1                                                       Вместимость ( V=23,7м3) </t>
  </si>
  <si>
    <t>1.Установка и снятие заглушек на дренажах, воздушниках, линиях пропарки, для гидроиспытания</t>
  </si>
  <si>
    <t>подготовка оборудования к ремонту</t>
  </si>
  <si>
    <t>Ду15Ру25</t>
  </si>
  <si>
    <t>Прокладка А-15*25 (Паронит ПМБ 50×20×3)</t>
  </si>
  <si>
    <t>Ду25 Ру40</t>
  </si>
  <si>
    <t>Прокладка Б-25*40 (Паронит ПМБ 57×29×3)</t>
  </si>
  <si>
    <t xml:space="preserve">Ду50 Ру40 </t>
  </si>
  <si>
    <t xml:space="preserve">ГОСТ 15180-86   </t>
  </si>
  <si>
    <t>Ду80 Ру40</t>
  </si>
  <si>
    <t>Прокладка Б-80*40 (Паронит ПМБ 120×87×3)</t>
  </si>
  <si>
    <t>Ду100 Ру16</t>
  </si>
  <si>
    <t>Прокладка Б-100*16 (Паронит ПМБ 149×106×3)</t>
  </si>
  <si>
    <t>Ду150 Ру25</t>
  </si>
  <si>
    <t xml:space="preserve">Прокладка Б-150*25 (Паронит ПМБ 203×161×3)                                           </t>
  </si>
  <si>
    <t>Ду250 Ру16</t>
  </si>
  <si>
    <t>Прокладка Б-250*25 (Паронит ПМБ 312×264×3)</t>
  </si>
  <si>
    <t>2. Вскрытие и закрытие люк лазов, люков для выгрузки шлама</t>
  </si>
  <si>
    <t>чистка аппарата</t>
  </si>
  <si>
    <t>Ду250 Ру25</t>
  </si>
  <si>
    <t>Ду600 Ру25</t>
  </si>
  <si>
    <t>3. Промывка и чистка аппарата от отложений</t>
  </si>
  <si>
    <t>м2</t>
  </si>
  <si>
    <t>Цех№1</t>
  </si>
  <si>
    <t>Респиратор 3М 8112</t>
  </si>
  <si>
    <t>Ветошь (тряпка х/б+бархат)</t>
  </si>
  <si>
    <t xml:space="preserve">Защитный комбинезон (костюм) одноразовый с капюшоном </t>
  </si>
  <si>
    <t>"Каспер", плотность спанбонда 40 г/м2, размер XXL (52 - 54)</t>
  </si>
  <si>
    <t>Перчатки трикотажные х/б с ПВХ «ВС 10» черные (10 кл.в.) р-р 10</t>
  </si>
  <si>
    <t>пара.</t>
  </si>
  <si>
    <t>4. Наружный, внутренний осмотр. Ревизия электродной системы</t>
  </si>
  <si>
    <t>Электроцех</t>
  </si>
  <si>
    <t>ревизия</t>
  </si>
  <si>
    <t>5. Ремонт оборудования при выявлении дефектов.</t>
  </si>
  <si>
    <t>РМЦ</t>
  </si>
  <si>
    <t>6. Демонтаж-монтаж предохранительных клапанов СППК 4-50-40; 17нж25нж; PN-4.0МПа,DN-50 мм
 (поверка, ревизия, ремонт) отм. +4,000                              с транспортировкой до РМЦ</t>
  </si>
  <si>
    <t>Прокладка Б-50*40 (ПАГФ-Г-П1-01 87×57×3)</t>
  </si>
  <si>
    <t>плановая поверка</t>
  </si>
  <si>
    <t>Абразив для шлифования самоклеящаяся пленка</t>
  </si>
  <si>
    <t>КР-КК-50-120; КР-КК-50-240</t>
  </si>
  <si>
    <t>10+10</t>
  </si>
  <si>
    <t>7. Демонтаж монтаж теплоизоляции на подводящих трубопроводах и корпусе аппарата</t>
  </si>
  <si>
    <t>м3</t>
  </si>
  <si>
    <t>Маты базальтовые прошивные энергетические МПТЭ-1-70</t>
  </si>
  <si>
    <t>вскрытие аппарата</t>
  </si>
  <si>
    <t>Винт самонарезной ПШС 4х10</t>
  </si>
  <si>
    <t>10621-80</t>
  </si>
  <si>
    <t>Сталь листовая оцинкованная 0,5 мм</t>
  </si>
  <si>
    <t>Мешки для мусора 1000 л, 1 шт (1 уп)</t>
  </si>
  <si>
    <t>Артикул ARI96012431</t>
  </si>
  <si>
    <t>7.1. Наружный, внутренний осмотр</t>
  </si>
  <si>
    <t>ОТН предприятия</t>
  </si>
  <si>
    <t>НВО 02.06.2024</t>
  </si>
  <si>
    <t>8. Испытание (гидро- , пневмо)</t>
  </si>
  <si>
    <t>Цех №1, ОТН</t>
  </si>
  <si>
    <t>Проверка герметичности фланцефых соединений</t>
  </si>
  <si>
    <t>9. Демонтаж-монтаж электрообогрева</t>
  </si>
  <si>
    <t>м.п.</t>
  </si>
  <si>
    <t>Скотч армированный 50мм х 50м х 55мкм AviorA</t>
  </si>
  <si>
    <t>10.Демонтаж монтаж запорной арматуры, на линии пара: КЛЗ-1 Ду50 Ру16;                                                              Обратный клапан Ду50 Ру16;                                                с транспортировкой до РМЦ</t>
  </si>
  <si>
    <t>Шпилька  1- М16-8g х 100 ст.40Х</t>
  </si>
  <si>
    <t>Гайка М16-7Н ст.40Х</t>
  </si>
  <si>
    <t>ОСТ 26-2041- 96</t>
  </si>
  <si>
    <t>11. РЕВИЗИЯ запорной арматуры с заменой с прокладочного материала</t>
  </si>
  <si>
    <t>Графлекс листовой МГЛ-230-3,0/1,0-1000х1000х2</t>
  </si>
  <si>
    <t>ТУ 5728-004-93978201-2007</t>
  </si>
  <si>
    <t>Набивка сальниковая МС-131*8</t>
  </si>
  <si>
    <t>ТУ 2573-003-56508584-03</t>
  </si>
  <si>
    <t xml:space="preserve">12. Вывоз шлама 
</t>
  </si>
  <si>
    <t>Грузовая машина</t>
  </si>
  <si>
    <t>маш./час</t>
  </si>
  <si>
    <t>ООТ и ПБ</t>
  </si>
  <si>
    <t xml:space="preserve">Образование отходов </t>
  </si>
  <si>
    <t xml:space="preserve">Электродегидратор ЭД-2                                                       ( V=23,7м3) </t>
  </si>
  <si>
    <t>2.Вскрытие и закрытие люк лазов, люков для выгрузки шлама</t>
  </si>
  <si>
    <t>3.Промывка и чистка аппарата от отложений</t>
  </si>
  <si>
    <t xml:space="preserve">пакет мусорный полиэтиленовый(черный) 120л.   </t>
  </si>
  <si>
    <t>Плотность 35 мкм</t>
  </si>
  <si>
    <t>уп.</t>
  </si>
  <si>
    <t>5.Ремонт оборудования при выявлении дефектов.</t>
  </si>
  <si>
    <t>6.Демонтаж-монтаж предохранительных клапанов СППК 4-50-40; 17нж25нж; PN-4.0МПа,DN-50 мм
 (поверка, ревизия, ремонт) отм. +4,000                              с транспортировкой до РМЦ</t>
  </si>
  <si>
    <t>8. Демонтаж-монтаж электрообогрева</t>
  </si>
  <si>
    <t>9.Демонтаж, монтаж запорной арматуры, на линии пара: КЛЗ-2 Ду50 Ру16;                                                              Обратный клапан Ду50 Ру16;                                                с транспортировкой до РМЦ</t>
  </si>
  <si>
    <t>10. РЕВИЗИЯ запорной арматуры с заменой с прокладочного материала</t>
  </si>
  <si>
    <t>10.1. Наружный, внутренний осмотр</t>
  </si>
  <si>
    <t>11. Испытание (гидро- , пневмо)</t>
  </si>
  <si>
    <t xml:space="preserve">Образования отходов </t>
  </si>
  <si>
    <t>Ёмкость Е-2 подземная, дренажных стоков.       ЕПП16-2000-2, V=16м3</t>
  </si>
  <si>
    <t>1.Установка и снятие заглушек на дренажах, линиях пропарки, воздушниках.</t>
  </si>
  <si>
    <t>Ду25 Ру16</t>
  </si>
  <si>
    <t xml:space="preserve">Прокладка Б-25*16 (ПАГФ-Г-П1-01 57×29×2)                                           </t>
  </si>
  <si>
    <t>Ду50 Ру16</t>
  </si>
  <si>
    <t>Шпильки М16*90.20 ст.40Х</t>
  </si>
  <si>
    <t>ОСТ 26-2041-96</t>
  </si>
  <si>
    <t xml:space="preserve">2.Вскрытие-закрыти люк-лазов, люков для выгрузки шлама
</t>
  </si>
  <si>
    <t>Изготовление прокладок</t>
  </si>
  <si>
    <t>Ду800 Ру16</t>
  </si>
  <si>
    <t>Ду700 Ру16</t>
  </si>
  <si>
    <t xml:space="preserve">Шпилька М20-6g×120 мат-л: 20ХН3А
Гайка М20-6H мат-л: 20ХН3А.
</t>
  </si>
  <si>
    <t xml:space="preserve">ОСТ 26-2041-96                          ОСТ 26-2041-96
</t>
  </si>
  <si>
    <t>шт                       шт</t>
  </si>
  <si>
    <t>4                            8</t>
  </si>
  <si>
    <t>3.Демонтаж-монтаж полупогружного насоса Н-9</t>
  </si>
  <si>
    <t>Автогран грузоподьемность 5тн</t>
  </si>
  <si>
    <t>маш/час</t>
  </si>
  <si>
    <t>Демонтаж-монтожа подводящих трубопроводов</t>
  </si>
  <si>
    <t xml:space="preserve">Грузовой автомобиль </t>
  </si>
  <si>
    <t>Транспортировка насоса до РМЦ</t>
  </si>
  <si>
    <t>тн</t>
  </si>
  <si>
    <t>подложки деревянные, доска 150*50*2000.</t>
  </si>
  <si>
    <t xml:space="preserve">4. Осмотр и ревизия насоса                                            </t>
  </si>
  <si>
    <t>Набивка сальниковая МС-131*10</t>
  </si>
  <si>
    <t>Смазка Литол-24</t>
  </si>
  <si>
    <t>ГОСТ 21150-87</t>
  </si>
  <si>
    <t>5.Чистка аппарата от отложений          (ГАЗООПАСНЫЕ РАБОТЫ: с использованием ПШ-1, ПШ-2, защитного костюма)</t>
  </si>
  <si>
    <t xml:space="preserve">5.1 Откачка остатка </t>
  </si>
  <si>
    <t>Спецмашина для откачки и вывоза нефтешлама</t>
  </si>
  <si>
    <t>6. Наружный, внутренний осмотр.</t>
  </si>
  <si>
    <t>ОТН, предприятия</t>
  </si>
  <si>
    <t>НВО 26.06.2025</t>
  </si>
  <si>
    <t>7. Уборка вывоз мусора после ремонтных работ.</t>
  </si>
  <si>
    <t>пакет мусорный полиэтиленовый(черный) 120л.</t>
  </si>
  <si>
    <t xml:space="preserve">Плотность 35 мкм  10шт/1уп </t>
  </si>
  <si>
    <t>уборка территории</t>
  </si>
  <si>
    <t>Ёмкость Е-1 надземная, V=25м3</t>
  </si>
  <si>
    <t>3.Чистка аппарата от отложений          (ГАЗООПАСНЫЕ РАБОТЫ: с использованием ПШ-1, ПШ-2, защитного костюма)</t>
  </si>
  <si>
    <t xml:space="preserve">4.1 Откачка остатка </t>
  </si>
  <si>
    <t>5. Наружный, внутренний осмотр.</t>
  </si>
  <si>
    <t>6. Уборка вывоз мусора после ремонтных работ.</t>
  </si>
  <si>
    <t xml:space="preserve">Ревизия-замена запорной арматуры на линии пара, на границе установки
        </t>
  </si>
  <si>
    <t>1. Демонтаж-монтаж запорной арматуры , замена Задвижка  Ду125 Ру16</t>
  </si>
  <si>
    <t>Негерметиность в закрытом положении</t>
  </si>
  <si>
    <t>Прокладка А-125*16 (ПАГФ-Г-П1-01 191×132×2)</t>
  </si>
  <si>
    <t>Гайка М20-7Н ст.40Х</t>
  </si>
  <si>
    <t>2. ЗАМЕНА запорной арматуры</t>
  </si>
  <si>
    <t>3. Транспортировка до РМЦ</t>
  </si>
  <si>
    <t>4. РЕВИЗИЯ запорной арматуры</t>
  </si>
  <si>
    <t>Задвижка Ду125 Ру16,</t>
  </si>
  <si>
    <t>Графлекс листовой МГЛ-230-3,0/1,0-1000х1000х3</t>
  </si>
  <si>
    <t>Ревизия СППК на линии пара, трубопровод 48/2</t>
  </si>
  <si>
    <t>1.Демонтаж-монтаж предохранительных клапанов СППК 5-100-16; 17нж7нж4 PN-1,6МПа,DN-100 мм</t>
  </si>
  <si>
    <t>Прокладка А-100*16(ПАГФ-Г-П1-01 87×57×3)</t>
  </si>
  <si>
    <t>Прокладка А-200*16(ПАГФ-Г-П1-01 259×216×3)</t>
  </si>
  <si>
    <t>отм. +5,000</t>
  </si>
  <si>
    <t>2. Транспортировка до РМЦ</t>
  </si>
  <si>
    <t>Автокран грузоподьемность 5тн</t>
  </si>
  <si>
    <t>3.РЕВИЗИЯ</t>
  </si>
  <si>
    <t>СППК Ду100 Ру16</t>
  </si>
  <si>
    <t>КР-КК-50-120</t>
  </si>
  <si>
    <t>КР-КК-50-240</t>
  </si>
  <si>
    <t xml:space="preserve">Замена запорной арматуры на паровой гребенке ГР2
        </t>
  </si>
  <si>
    <t>1. Демонтаж-монтаж запорной арматуры ,                    Кран шаровый Ду32 Ру16</t>
  </si>
  <si>
    <t>Кран шаровый Ду32 Ру16</t>
  </si>
  <si>
    <t xml:space="preserve">Ревизия запорной арматуры на подаче пара в ЭД1, ЭД2 (район КЛЗ 26)
        </t>
  </si>
  <si>
    <t>1. Демонтаж-монтаж запорной арматуры ,              Задвижка Ду80 Ру16</t>
  </si>
  <si>
    <t>Задвижка Ду100 Ру16,</t>
  </si>
  <si>
    <t>Задвижка Ду25 Ру16,</t>
  </si>
  <si>
    <t>Задвижка ЗКЛ Ду80 Ру16</t>
  </si>
  <si>
    <t>2.1 Транспортировка до РМЦ</t>
  </si>
  <si>
    <t>3.РЕВИЗИЯ запорной арматуры</t>
  </si>
  <si>
    <t>Ду100 Ру16,</t>
  </si>
  <si>
    <t>Ду25 Ру16,</t>
  </si>
  <si>
    <t>НАРУЖНАЯ ТЕХНОЛОГИЧЕСКАЯ ЭТАЖЕРКА инв.№ц00001329_АНГК</t>
  </si>
  <si>
    <t>КОЛОННЫ</t>
  </si>
  <si>
    <t>Колонна К-1  отбензинивающая. Вместимость V=23,92м3</t>
  </si>
  <si>
    <t xml:space="preserve">1.  Установка и снятие заглушек на дренажах, воздушниках, линиях пропарки. Отглушение аппарата
</t>
  </si>
  <si>
    <t xml:space="preserve">Ду25 Ру16  </t>
  </si>
  <si>
    <t>Прокладка Б-25*16 (ПАГФ-Г-П1-01 57×25×3)</t>
  </si>
  <si>
    <t xml:space="preserve">Ду50 Ру16  </t>
  </si>
  <si>
    <t xml:space="preserve">Ду200 Ру16 </t>
  </si>
  <si>
    <t xml:space="preserve">Прокладка Б-200*16 (ПАГФ-Г-П1-03 259×216×3)                                           </t>
  </si>
  <si>
    <t xml:space="preserve">Ду250 Ру16 </t>
  </si>
  <si>
    <t xml:space="preserve">Прокладка Б-250*16 (ПАГФ-Г-П1-03 312×264×3)                                           </t>
  </si>
  <si>
    <t xml:space="preserve">Ду350 Ру16 </t>
  </si>
  <si>
    <t xml:space="preserve">Прокладка Б-350*16 (ПАГФ-Г-П1-03 421×372×3)                                           </t>
  </si>
  <si>
    <t>Шпилька М12-6g х 60; сталь 20ХН3А; ОСТ 26-2040-96</t>
  </si>
  <si>
    <t>4543-71; СТП 26.260.2043-2004</t>
  </si>
  <si>
    <t>Шпилька М16-6g х 75; сталь 20ХН3А; ОСТ 26-2040-96</t>
  </si>
  <si>
    <t>Шпилька М20-6g х 100; сталь 20ХН3А; ОСТ 26-2040-96</t>
  </si>
  <si>
    <t>Шпилька М20-6g х 130; сталь 20ХН3А; ОСТ 26-2040-96</t>
  </si>
  <si>
    <t>Шпилька М24-6g х 110; сталь 20ХН3А; ОСТ 26-2040-96</t>
  </si>
  <si>
    <t>Шпилька М24-6g х 120; сталь 20ХН3А; ОСТ 26-2040-96</t>
  </si>
  <si>
    <t>Гайка М12-6Н; сталь 20ХН3А; ГОСТ 5915-70</t>
  </si>
  <si>
    <t>Гайка М16-6Н; сталь 20ХН3А; ГОСТ 5915-70</t>
  </si>
  <si>
    <t>Гайка М20-6Н; сталь 20ХН3А; ГОСТ 5915-70</t>
  </si>
  <si>
    <t>Гайка М24-6Н; сталь 20ХН3А; ГОСТ 5915-70</t>
  </si>
  <si>
    <t>2.Вскрытие- закрытие люк-лазов Ду500 Ру16 с заменой прокладок.</t>
  </si>
  <si>
    <t>Графлекс листовой МГЛ-230-3,0/1,0-1500х1500х3</t>
  </si>
  <si>
    <t xml:space="preserve">3.Открытие проходов, </t>
  </si>
  <si>
    <t>Гайка М10 ст.08Х13</t>
  </si>
  <si>
    <t>ГОСТ 5915-70</t>
  </si>
  <si>
    <t>4.Чистка отложений,</t>
  </si>
  <si>
    <t>5.Проверка состояния клапанов, желобов, сливных пластин тарелок. Проверка состояния крепежных деталей, отсутствие коррозии, переломов и деформаций отдельных деталей и тарелок в целом.</t>
  </si>
  <si>
    <t>Ведро оцинкованное 12л</t>
  </si>
  <si>
    <t>6.Ремонт обнаруженных дефектов на тарелках, переливах и др. внутренних устройствах</t>
  </si>
  <si>
    <t>7. Закрытие проходов.</t>
  </si>
  <si>
    <t>8.Демонтаж-монтаж предохранительных клапанов СППК 4-80-16; 17нж13нж; PN-1,6МПа,DN-80 мм
с транспортировкой до РМЦ
(поверка, ревизия, ремонт)                                           отм+30.00</t>
  </si>
  <si>
    <t>плановая проверка</t>
  </si>
  <si>
    <t>Прокладка А-80*16(ПАГФ-Г-П1-01 141×87×3)</t>
  </si>
  <si>
    <t>Автокран   (вылет стрелы)</t>
  </si>
  <si>
    <t>9. Испытание (гидро- , пневмо)</t>
  </si>
  <si>
    <t>Цех№1, ОТН</t>
  </si>
  <si>
    <t>10. Наружный, внутренний осмотр, толщинометрия шлёмового трубопровода</t>
  </si>
  <si>
    <t xml:space="preserve"> ОТН предприятия</t>
  </si>
  <si>
    <t xml:space="preserve">11. Вывоз шлама 
</t>
  </si>
  <si>
    <t>образование отходов</t>
  </si>
  <si>
    <t>Колонна К-2 отбензинивающая. Вместимость V=63,7м3</t>
  </si>
  <si>
    <t xml:space="preserve">1.  Установка и снятие заглушек на дренажах, воздушниках, линиях пропарки. 
</t>
  </si>
  <si>
    <t xml:space="preserve">Ду80 Ру16  </t>
  </si>
  <si>
    <t>Прокладка Б-80*16 (ПАГФ-Г-П1-01 120×87×3)</t>
  </si>
  <si>
    <t xml:space="preserve">Ду100 Ру16  </t>
  </si>
  <si>
    <t>Прокладка Б-100*16 (ПАГФ-Г-П1-01 149×106×3)</t>
  </si>
  <si>
    <t xml:space="preserve">Ду125 Ру16  </t>
  </si>
  <si>
    <t>Прокладка Б-125*16 (ПАГФ-Г-П1-01 175×132×3)</t>
  </si>
  <si>
    <t xml:space="preserve">Ду150 Ру16 </t>
  </si>
  <si>
    <t xml:space="preserve">Прокладка Б-150*16 (ПАГФ-Г-П1-01 203×161×3)                                           </t>
  </si>
  <si>
    <t xml:space="preserve">Прокладка Б-250*16 (ПАГФ-Г-П1-01 312×264×3)                                           </t>
  </si>
  <si>
    <t xml:space="preserve">Ду400 Ру16 </t>
  </si>
  <si>
    <t>Шпилька М16-6g х 80; сталь 20ХН3А; ОСТ 26-2040-96</t>
  </si>
  <si>
    <t>Шпилька М16-6g х 90; сталь 20ХН3А; ОСТ 26-2040-96</t>
  </si>
  <si>
    <t>Шпилька М24-6g х 130; сталь 20ХН3А; ОСТ 26-2040-96</t>
  </si>
  <si>
    <t>Шпилька М27-6g х 150; сталь 20ХН3А; ОСТ 26-2040-96</t>
  </si>
  <si>
    <t>Гайка М27-6Н; сталь 20ХН3А; ГОСТ 5915-70</t>
  </si>
  <si>
    <t>Гайка М16-6Н; сталь 20ХН3А; ОСТ 26-2038-96</t>
  </si>
  <si>
    <t>Гайка М20-6Н; сталь 20ХН3А; ОСТ 26-2038-96</t>
  </si>
  <si>
    <t>Гайка М24-6Н; сталь 20ХН3А; ОСТ 26-2038-96</t>
  </si>
  <si>
    <t xml:space="preserve">ГОСТ 15180-86 </t>
  </si>
  <si>
    <t xml:space="preserve">Графлекс листовой МГЛ-230-3,0/1,0-1500х1500х3;         </t>
  </si>
  <si>
    <t>ТУ 5728-011-13267785-99</t>
  </si>
  <si>
    <t>3.Открытие проходов</t>
  </si>
  <si>
    <t xml:space="preserve">шт              </t>
  </si>
  <si>
    <t>4.Чистка отложений</t>
  </si>
  <si>
    <t>Шпатель строительный 100мм</t>
  </si>
  <si>
    <t>7.Закрытие проходов.</t>
  </si>
  <si>
    <t>9. Наружный, внутренний осмотр,толщинометрия шлёмового трубопровода</t>
  </si>
  <si>
    <t xml:space="preserve"> ОТН </t>
  </si>
  <si>
    <t>10. Испытание (гидро- , пневмо)</t>
  </si>
  <si>
    <t>Бочки металлические 200 литров      (загрузка 50% )</t>
  </si>
  <si>
    <t>Блок емкостей Е-3; Е-4; Е-5</t>
  </si>
  <si>
    <t xml:space="preserve">Ёмкость Е-4; Ёмкость Е-3, V=0,78м3;                       Ёмкость Е-5, V=8,6м3                                                      </t>
  </si>
  <si>
    <t xml:space="preserve">1.Установка и снятие заглушек: </t>
  </si>
  <si>
    <t>образование отложений в процессе работы</t>
  </si>
  <si>
    <t xml:space="preserve">Прокладка Б-50*16 (ПАГФ-Г-П1-01 87×57×3)            </t>
  </si>
  <si>
    <t>ГОСТ 15180-86</t>
  </si>
  <si>
    <t>Ду200 Ру16</t>
  </si>
  <si>
    <t xml:space="preserve">Прокладка Б-200*16 (ПАГФ-Г-П1-01 259×216×3)   </t>
  </si>
  <si>
    <t>Прокладка Б-250*16 (ПАГФ-Г-П1-01 312×264×3)</t>
  </si>
  <si>
    <t>Гайка М16.7Н.35.05</t>
  </si>
  <si>
    <t xml:space="preserve">2.Вскрытие и закрытие люк-лазов
</t>
  </si>
  <si>
    <t>Паронит ПБМ δ =4 мм. 1000 ×1000мм ;</t>
  </si>
  <si>
    <t>Ду500 Ру16</t>
  </si>
  <si>
    <t>Прокладка Б-500*16 (ПАГФ-Г-П1-01 563×514×3)</t>
  </si>
  <si>
    <t>3. Демонтаж-монтаж изоляции на теле аппарата</t>
  </si>
  <si>
    <t>4. Чистка аппарата от отложений</t>
  </si>
  <si>
    <t xml:space="preserve">Цех№1 </t>
  </si>
  <si>
    <t>Ведро  оцинкованное  12 л</t>
  </si>
  <si>
    <t>ГОГСТ 20558-82</t>
  </si>
  <si>
    <t>5. Внутренний осмотр аппарата</t>
  </si>
  <si>
    <t>НВО 02.06.24</t>
  </si>
  <si>
    <t>6. Испытания на прочность и герметичность</t>
  </si>
  <si>
    <t>ОТН предприятия, цех№1</t>
  </si>
  <si>
    <t xml:space="preserve">7. Вывоз шлама </t>
  </si>
  <si>
    <t xml:space="preserve">образование отходов </t>
  </si>
  <si>
    <t>ЕМКОСТНОЕ ОБОРУДОВАНИЕ</t>
  </si>
  <si>
    <t xml:space="preserve"> Сепаратор С-1, Вместимость (V=32м3).                                            </t>
  </si>
  <si>
    <t>1.Установка и снятие заглушек на дренажах, воздушниках, линиях пропарки.</t>
  </si>
  <si>
    <t>Прокладка Б-200*16 (ПАГФ-Г-П1-01 259×216×3)</t>
  </si>
  <si>
    <t>Ду25Ру16</t>
  </si>
  <si>
    <t>Прокладка Б-25*16 (ПАГФ-Г-П1-01 57×29×3)</t>
  </si>
  <si>
    <t>Прокладка Б-500*16 (Паронит ПМБ  543×513×3)</t>
  </si>
  <si>
    <t>ГОСТ  481-80</t>
  </si>
  <si>
    <t xml:space="preserve">Болт ГОСТ 5915-70 М20-6g х 90; сталь 35Х </t>
  </si>
  <si>
    <t>СТП 26.260.2043-2004; 23304</t>
  </si>
  <si>
    <t xml:space="preserve">Болт ГОСТ 5915-70 М12-6g х 50; сталь 35Х </t>
  </si>
  <si>
    <t xml:space="preserve">Болт ГОСТ 5915-70 М12-6g х 60; сталь 35Х </t>
  </si>
  <si>
    <t xml:space="preserve">Болт ГОСТ 5915-70 М20-6g х 70; сталь 35Х </t>
  </si>
  <si>
    <t xml:space="preserve">Болт ГОСТ 5915-70 М20-6g х 75; сталь 35Х </t>
  </si>
  <si>
    <t>Гайка ГОСТ 5915-70; М12-6Н; сталь 10Г2 (1050-88)</t>
  </si>
  <si>
    <t>СТП 26.260.2043-2004; 4543-71</t>
  </si>
  <si>
    <t>Гайка ГОСТ 5915-70; М20-6Н; сталь 10Г2 (1050-88)</t>
  </si>
  <si>
    <t>кг.</t>
  </si>
  <si>
    <t>1.1. Демонтаж-монтаж изоляции на теле аппарата</t>
  </si>
  <si>
    <t>2. Всрытие, закрытие  люк-лазов</t>
  </si>
  <si>
    <t>образование отложений  в процессе работы</t>
  </si>
  <si>
    <t xml:space="preserve"> 2.1. Чистка от отложений.</t>
  </si>
  <si>
    <t>3. Наружный, внутренний осмотр</t>
  </si>
  <si>
    <t>4. Испытание (гидро- , пневмо)</t>
  </si>
  <si>
    <t>5. Уборка ,вывоз мусора</t>
  </si>
  <si>
    <t xml:space="preserve">С-2 Сепаратор (V=0,43м3).                                      </t>
  </si>
  <si>
    <t>Прокладка Б-200*16 (ПАГФ-Г-П1-01 259×216×2)</t>
  </si>
  <si>
    <t>Прокладка Б-100*16 (ПАГФ-Г-П1-01 149×106×2)</t>
  </si>
  <si>
    <t>Бобышка G3/4</t>
  </si>
  <si>
    <t>Прокладка 40х27x2 (Паронит ПМБ)</t>
  </si>
  <si>
    <t>Шпилька  М16-6g х 80; сталь 20ХН3А</t>
  </si>
  <si>
    <t>Шпилька  М16-6g х 90; сталь 20ХН3А</t>
  </si>
  <si>
    <t>Шпилька  М20-6g х 100; сталь 20ХН3А</t>
  </si>
  <si>
    <t>Гайка  М12-6Н; сталь 20ХН3А</t>
  </si>
  <si>
    <t>Гайка  М16-6Н; сталь 20ХН3А</t>
  </si>
  <si>
    <t>Гайка  М20-6Н; сталь 20ХН3А</t>
  </si>
  <si>
    <t>Шайба 12; сталь  20ХН3А</t>
  </si>
  <si>
    <t>ГОСТ 11371-78</t>
  </si>
  <si>
    <t>Шайба 16; сталь  20ХН3А</t>
  </si>
  <si>
    <t>Шайба 20; сталь  20ХН3А</t>
  </si>
  <si>
    <t>2. Всрытие-закрытие  лючка, чистка от отложений.</t>
  </si>
  <si>
    <t xml:space="preserve"> ОТН, предприятие</t>
  </si>
  <si>
    <t>4. Уборка , вывоз мусора</t>
  </si>
  <si>
    <t xml:space="preserve">Ёмкость ЕП-16 подземная, дренажных стоков                   (тех. канализации). ЕПП63-3000-1300, V=63м3
</t>
  </si>
  <si>
    <t xml:space="preserve">Прокладка Б-25*25 (ПАГФ-Г-П1-01 57×29×2)                                           </t>
  </si>
  <si>
    <t>Прокладка Б-50*25 (ПАГФ-Г-П1-01 87×57×2)</t>
  </si>
  <si>
    <t>2                            4</t>
  </si>
  <si>
    <t>3.Демонтаж-монтаж полупогружного насоса НЕ-16</t>
  </si>
  <si>
    <t xml:space="preserve">  -</t>
  </si>
  <si>
    <t xml:space="preserve">Ёмкость ЕП-20 подземная, дренажных солесодержащих стоков. ЕПП63-3000-1300, V=63м3
</t>
  </si>
  <si>
    <t>1.Установка и снятие заглушек на линиях пропарки, воздушниках.</t>
  </si>
  <si>
    <t>Болт М16-6g×80 мат-л: 20ХН3А</t>
  </si>
  <si>
    <t xml:space="preserve">ОСТ 26-2041-96     </t>
  </si>
  <si>
    <t>Гайка М16-6H мат-л: 20ХН3А</t>
  </si>
  <si>
    <t xml:space="preserve">Болт М24-6g×100 мат-л: 20ХН3А
Гайка М24-6H мат-л: 20ХН3А.
</t>
  </si>
  <si>
    <t>3.Демонтаж-монтаж полупогружного насоса НЕ-20</t>
  </si>
  <si>
    <t xml:space="preserve">5.1. Откачка остатка </t>
  </si>
  <si>
    <t>Ёмкость Е-21 подземная, V=12,5 м3</t>
  </si>
  <si>
    <t>12                         12</t>
  </si>
  <si>
    <t>3. Демонтаж-монтаж полупогружного насоса Н-21</t>
  </si>
  <si>
    <t>3.1.Демонтаж-монтожа подводящих трубопроводов</t>
  </si>
  <si>
    <t>3.2. Транспортировка насоса до РМЦ</t>
  </si>
  <si>
    <t>Ёмкость Е-22 подземная, V=12,5 м3</t>
  </si>
  <si>
    <t>6                            6</t>
  </si>
  <si>
    <t>3. Демонтаж-монтаж полупогружного насоса Н-22</t>
  </si>
  <si>
    <t>Ёмкость Е-6  Вместимость V=2+0,5м3</t>
  </si>
  <si>
    <t xml:space="preserve">Болт М16-6g×80 мат-л: 20ХН3А
Гайка М16-6H мат-л: 20ХН3А.
</t>
  </si>
  <si>
    <t>чистка аппарата  от пирофорных соединений,, диагностика.</t>
  </si>
  <si>
    <t>4. Наружный, внутренний осмотр.</t>
  </si>
  <si>
    <t>5. Уборка вывоз мусора после ремонтных работ.</t>
  </si>
  <si>
    <t xml:space="preserve">пакет мусорный полиэтиленовый(черный) 120л. </t>
  </si>
  <si>
    <t>Ёмкость Е-7  Вместимость V=0,5м3</t>
  </si>
  <si>
    <t>Ёмкость Е-10  Вместимость V=2+0,5м3</t>
  </si>
  <si>
    <t>ТЕПЛООБМЕННОЕ ОБОРУДОВАНИЕ</t>
  </si>
  <si>
    <t>Промывка теплообменных аппаратов по контурам</t>
  </si>
  <si>
    <t>Дизельная фракция</t>
  </si>
  <si>
    <t>Подготовка оборудования к ремонту</t>
  </si>
  <si>
    <t>Ортофосфорная кислота 42%</t>
  </si>
  <si>
    <t>ГОСТ  6552-80</t>
  </si>
  <si>
    <t>Рукав напорный "Пар-2"25х46,8 бар</t>
  </si>
  <si>
    <t>ГОСТ-18698-79</t>
  </si>
  <si>
    <t>Стрейч - пленка, длина 220 метров, ширина 50см, толщина 20 мкм</t>
  </si>
  <si>
    <t>Артикул
стрейч_пленка_20мкм_e4_1,7</t>
  </si>
  <si>
    <t xml:space="preserve">Теплообменный аппарат  Т-1/1                                          Н 0,1-40-КУ-1,6 (2секц. Н0,1-20-КУ-СП-1,6)                                          
</t>
  </si>
  <si>
    <t xml:space="preserve">1.Установка и снятие заглушек  </t>
  </si>
  <si>
    <t>Дренирование, промывка аппарата.</t>
  </si>
  <si>
    <t>Прокладка А-25*16 (ПАГФ-Г-П1-01  69×29×3)</t>
  </si>
  <si>
    <t>Ду50Ру16</t>
  </si>
  <si>
    <t>Прокладка А-50*16 (ПАГФ-Г-П1-01  106×57×3)</t>
  </si>
  <si>
    <t>Шпилька  1- М12-8g х 70 ст.40Х</t>
  </si>
  <si>
    <t xml:space="preserve"> ОСТ 26-2040-96</t>
  </si>
  <si>
    <t>Гайка М12-7Н ст.40Х</t>
  </si>
  <si>
    <t xml:space="preserve"> ОСТ 26-2041- 96</t>
  </si>
  <si>
    <t>2. Демонтаж-монтаж теплоизоляции на подводящих трубопроводах и теле аппарата.</t>
  </si>
  <si>
    <t>Теплообменный аппарат  Т-1/2                                
Н 0,1-40-КУ-1,6 (2секц. Н0,1-20-КУ-СП-1,6)</t>
  </si>
  <si>
    <t xml:space="preserve"> </t>
  </si>
  <si>
    <t>Теплообменный аппарат  Т-2/1                                            0,1-40-КУ-1,6  (2секц. Н0,1-8,8-КУ-СП-1,6)</t>
  </si>
  <si>
    <t>Теплообменный аппарат  Т-2/2                                
Н 0,1-40-КУ-1,6  (2секц. Н0,1-8,8-КУ-СП-1,6)</t>
  </si>
  <si>
    <t xml:space="preserve">Теплообменный аппарат  Т-3/1                                                   
Н 0,1-6-КУ-СП-1,6 
</t>
  </si>
  <si>
    <t>НО 26.06.2025</t>
  </si>
  <si>
    <t>4. Уборка ,вывоз мусора</t>
  </si>
  <si>
    <t xml:space="preserve">Теплообменный аппарат  Т-3/2                                           Н 0,1-6-КУ-СП-1,6 
</t>
  </si>
  <si>
    <t>Теплообменный аппарат  Т-4/1
Н 0,1-79,2-КУ-1,6  (3секц. Н0,1-26,4-КУ-СП-1,6)</t>
  </si>
  <si>
    <t>3.1. Испытание (гидро- , пневмо)</t>
  </si>
  <si>
    <t>Цех №1, ОТН предприятия</t>
  </si>
  <si>
    <t>ГИ 21.12.2025</t>
  </si>
  <si>
    <t>Теплообменный аппарат  Т-4/2
Н 0,1-79,2-КУ-1,6 (3 секции Н 0,1-26,4-КУ-СП-1,6)</t>
  </si>
  <si>
    <t>Теплообменный аппарат  Т-5/1
Н 0,1-4-КУ-СП-0,95</t>
  </si>
  <si>
    <t>Теплообменный аппарат  Т-5/2
Н 0,1-4-КУ-СП-0,95</t>
  </si>
  <si>
    <t>Теплообменный аппарат  Т-6
Н1,0-110,0-КУ-СП-0,909</t>
  </si>
  <si>
    <t>Ду150 Ру16</t>
  </si>
  <si>
    <t>Прокладка Б-150*16 (ПАГФ-Г-П1-01  203×161×3)</t>
  </si>
  <si>
    <t>Прокладка Б-50*16 (ПАГФ-Г-П1-01  106×57×3)</t>
  </si>
  <si>
    <t>Теплообменный аппарат  Т-7
Н 0,1-4,8-КУ-СП-2,5</t>
  </si>
  <si>
    <t>Прокладка А-25*40 (ПАГФ-Г-П1-01  69×29×3)</t>
  </si>
  <si>
    <t>Прокладка Б-25*40 (ПАГФ-Г-П1-01  87×57×3)</t>
  </si>
  <si>
    <t>3. Испытание (гидро- , пневмо)</t>
  </si>
  <si>
    <t xml:space="preserve">Комплексное испытание теплообменных аппаратов (гидро- , пневмо-)
</t>
  </si>
  <si>
    <t>Проверка герметичности фланцевых соединений.</t>
  </si>
  <si>
    <t>Уборка площадки обслуживания от шлакообразования и мусора, образовавшегося в процессе ремонтных работ</t>
  </si>
  <si>
    <t>Уборка территории после проведения ремонтных работ.</t>
  </si>
  <si>
    <t>Метла пластиковая плоска с черенком</t>
  </si>
  <si>
    <t xml:space="preserve">Замена запорной арматуры на воздушниках аппаратов: Т-4/2, Т-3/2
        </t>
  </si>
  <si>
    <t>1. Демонтаж-монтаж запорной арматуры ,               кран шаровый Ду25 Ру16</t>
  </si>
  <si>
    <t>Кран щаровый Ду25 Ру16</t>
  </si>
  <si>
    <t>ХОЛОДИЛЬНИКИ ПЛАСТИНЧАТЫЕ</t>
  </si>
  <si>
    <t xml:space="preserve"> Холодильник Х-1.                                                                     Н 0,1-2,8-КУ-СП-1,6</t>
  </si>
  <si>
    <t>1.Установка и снятие заглушек на дренажах, линиях продувки.</t>
  </si>
  <si>
    <t>Ду40Ру16</t>
  </si>
  <si>
    <t xml:space="preserve">Прокладка Б-40*16 (ПАГФ-Г-П1-01 75×45×3;                                         </t>
  </si>
  <si>
    <t>Гайка М16-6Н;  сталь 40Х</t>
  </si>
  <si>
    <t>ГОСТ 5915</t>
  </si>
  <si>
    <t xml:space="preserve">Болт  М16-6g х 60; сталь 40Х </t>
  </si>
  <si>
    <t>ГОСТ 7798-70</t>
  </si>
  <si>
    <t>Пробка G1/2-A-20, 16 Ру, ст.09Г2С</t>
  </si>
  <si>
    <t>АТК 24.218.01</t>
  </si>
  <si>
    <t>2. Замена уплотнительного материала под пробкой</t>
  </si>
  <si>
    <t>пропуск рабочей среды</t>
  </si>
  <si>
    <t>3. Демонтаж-монтаж теплоизоляции на подводящих трубопроводах и теле аппарата.</t>
  </si>
  <si>
    <t>для внешнего осмотра аппарата</t>
  </si>
  <si>
    <t>4. Наружный, внутренний осмотр</t>
  </si>
  <si>
    <t xml:space="preserve">Холодильник Х-2.                                                                      Н 0,1-23,2-КУ-СП-1,6 </t>
  </si>
  <si>
    <t>Ду200Ру16</t>
  </si>
  <si>
    <t xml:space="preserve">Прокладка Б-200*16 (ПАГФ-Г-П1-01  75×45×3)                                    </t>
  </si>
  <si>
    <t>Гайка М20-7Н;  сталь 40Х</t>
  </si>
  <si>
    <t>Шпилька  2-1-М20-8g х 120; сталь 40Х (ГОСТ 4543)</t>
  </si>
  <si>
    <t>Пробка 2-G1/2-20, 16 Ру, ст.09Г2С</t>
  </si>
  <si>
    <t>ОСТ 26.260.460-99</t>
  </si>
  <si>
    <t xml:space="preserve">Прокладка Б-15*16 (ПАГФ-Г-П1-01  50×20×3                                    </t>
  </si>
  <si>
    <t>Холодильник Х-3.                                                                     Н 0,1-7,2-КУ-СП-1,6</t>
  </si>
  <si>
    <t>1.Установка и снятие заглушек на дренажах, линиях промывки.</t>
  </si>
  <si>
    <t xml:space="preserve">Прокладка Б-50*16 (ПАГФ-Г-П1-01 87×57×3)                                         </t>
  </si>
  <si>
    <t>Болт  М16-6g х 60; сталь 40Х (ГОСТ 4543-71)</t>
  </si>
  <si>
    <t>Гайка М16-6Н;  сталь 40Х (ГОСТ 1050-88)</t>
  </si>
  <si>
    <t xml:space="preserve">Прокладка Б-10*16 (ПАГФ-Г-П1-01  45×14×3)                              </t>
  </si>
  <si>
    <t>Холодильник Х-8.                                                                   Н 0,1-7,2-КУ-СП-1,6</t>
  </si>
  <si>
    <t xml:space="preserve">Прокладка Б-50*16 (Паронит ПМБ 87×57×3 ГОСТ 481-80)                                         </t>
  </si>
  <si>
    <t>Холодильник Х-9.                                                                    Н 0,25-70-КУ-СП-0,064/0,294</t>
  </si>
  <si>
    <t xml:space="preserve">Прокладка Б-200*16 (ПАГФ-Г-П1  259×216×2)                                         </t>
  </si>
  <si>
    <t>Гайка М20-7Н;  сталь 40Х (ГОСТ 4543-71)</t>
  </si>
  <si>
    <t>Шпилька  2-1-М20-8g х 110; сталь 40Х (ГОСТ 4543-71)</t>
  </si>
  <si>
    <t>Пробка 2-G-1-25, 16 Ру, ст.09Г2С</t>
  </si>
  <si>
    <t>Пробка 2-G-1-25, 16 Ру, ст.12Х18Н10Т</t>
  </si>
  <si>
    <t>Мешки для мусора полиэтиленовые (черные) 50 л, 10 шт (1 уп)</t>
  </si>
  <si>
    <t>АППАРАТЫ ВОЗДУШНОГО ОХЛАЖДЕНИЯ</t>
  </si>
  <si>
    <t xml:space="preserve">Аппарат воздушного охлаждения ХВ-1
АВМ-Г-14,6-Ж-1,6-Б1-В/4-4-3 УХЛ1
</t>
  </si>
  <si>
    <t>1.Вибродиагностика Демонтаж-монтаж оградительных решеток. Очистка лопастей вентиляторов. Ревизия электродвигателя</t>
  </si>
  <si>
    <t>Болт М10*50 ст.40Х</t>
  </si>
  <si>
    <t>Диагностика аппарата</t>
  </si>
  <si>
    <t>Болт М8*40 ст.40Х</t>
  </si>
  <si>
    <t>Гайка М10-7Н ст.40Х</t>
  </si>
  <si>
    <t>Гайка М8-7Н ст.40Х</t>
  </si>
  <si>
    <t>Шайба М10 ст.40Х</t>
  </si>
  <si>
    <t>ОСТ 26-2042-96</t>
  </si>
  <si>
    <t>Шайба М8 ст.40Х</t>
  </si>
  <si>
    <t>2.Промывка межреберного пространства</t>
  </si>
  <si>
    <t>м.п</t>
  </si>
  <si>
    <t>Плохая проходимость воздушных потоков</t>
  </si>
  <si>
    <t>Укрыть электродвигатель на время промывки</t>
  </si>
  <si>
    <t xml:space="preserve">Установка высокого давления УНГ </t>
  </si>
  <si>
    <t>3. Проведение внутреннего и наружнего осмотра. Вибродиагностика электродвигателя</t>
  </si>
  <si>
    <t>ОТН,предприятия</t>
  </si>
  <si>
    <t>4.Уборка - вывоз мусора, после промывки, чистки.</t>
  </si>
  <si>
    <t xml:space="preserve">Аппарат воздушного охлаждения ХВ-2
АВМ-Г-14,6-Ж-1,6-Б1-В/4-4-3 УХЛ1
</t>
  </si>
  <si>
    <t>2.1. Укрыть электродвигатель на время промывки</t>
  </si>
  <si>
    <t xml:space="preserve">Аппарат воздушного охлаждения ХВ-3
АВМ-Г-14,6-Ж-1,6-Б1-В/4-4-3 УХЛ1
</t>
  </si>
  <si>
    <t>Мешок полиэтиленовый (черный) 50л 10шт/уп</t>
  </si>
  <si>
    <t>уп</t>
  </si>
  <si>
    <t xml:space="preserve">Аппарат воздушного охлаждения ХВ-4
АВМ-Г-9-Ж-1,6-Б1-В/4-4-3 УХЛ1
</t>
  </si>
  <si>
    <t>мусор</t>
  </si>
  <si>
    <t>Конденсатор-Холодильник  АВО. КХ-1
 АВГ-20-Ж-1,6-Б1-В2Т/6-2-8 УХЛ1</t>
  </si>
  <si>
    <t>1.Установка и снятие заглушек</t>
  </si>
  <si>
    <t>Дренирование холодильника во время пропарки.</t>
  </si>
  <si>
    <t>Ду80 Ру16</t>
  </si>
  <si>
    <t xml:space="preserve"> ГОСТ 15180-86</t>
  </si>
  <si>
    <t xml:space="preserve">Ду100Ру16 </t>
  </si>
  <si>
    <t>Шпильки М24*140.48 ст.40Х</t>
  </si>
  <si>
    <t>ОСТ -26-2040-96</t>
  </si>
  <si>
    <t>Шпильки М24*160.48 ст.40Х</t>
  </si>
  <si>
    <t>Гайка М24-7Н ст.40Х</t>
  </si>
  <si>
    <t>ОСТ -26-2041-96</t>
  </si>
  <si>
    <t xml:space="preserve">2.Демонтаж-монтаж запорной арматуры </t>
  </si>
  <si>
    <t>Кран шаровый Ду25 Ру16</t>
  </si>
  <si>
    <t>2.1 ЗАМЕНА запорной арматуры</t>
  </si>
  <si>
    <t xml:space="preserve">3.Демонтаж-монтаж коллекторов обвязки Ду150,Ду100                                                                           </t>
  </si>
  <si>
    <t>ГОСТ 481-80</t>
  </si>
  <si>
    <t>Чистка аппарата  от пирофорных соединений,, диагностика.</t>
  </si>
  <si>
    <t>4.Демонтаж монтаж передних и задних крышек</t>
  </si>
  <si>
    <t>Шпильки 2М16-8g*90 ст.40Х</t>
  </si>
  <si>
    <t>ОСТ 26-2039-96</t>
  </si>
  <si>
    <t>Шпильки 2М20-8g*90 ст.40Х</t>
  </si>
  <si>
    <t>ОСТ 26-2038-96</t>
  </si>
  <si>
    <t xml:space="preserve">5.Промывка чистка трубок секций (по необходимости)
</t>
  </si>
  <si>
    <t>Удаление отложений и скопившейся грязи</t>
  </si>
  <si>
    <t>Ёрш оружейный металлический пружинный   20мм</t>
  </si>
  <si>
    <t>6. Промывка и продувка межрёберного пространства</t>
  </si>
  <si>
    <t>Рукав напорный "Пар-1"25х38 6 атм</t>
  </si>
  <si>
    <t>7. Очистка сетки диффузора</t>
  </si>
  <si>
    <t>Гайка М8-7Н ст.40Х; Гайка М10-7Н ст.40Х</t>
  </si>
  <si>
    <t>50+50</t>
  </si>
  <si>
    <t>8. Демонтаж-монтаж защитной решетки. Осмотр лопастей, проверка угла атаки, монтаж-демонтаж, ревизия.</t>
  </si>
  <si>
    <t>9. Демонтаж-монтаж электродвигателя, дигностика.</t>
  </si>
  <si>
    <t xml:space="preserve">10. Испытание - гидро, пневмо  
</t>
  </si>
  <si>
    <t>11. Уборка площадки обслуживания от шлакообразования и мусора, образовавшегося в процессе ремонта</t>
  </si>
  <si>
    <t>ПЕЧЬ инв.№ ц00001378_АНГК</t>
  </si>
  <si>
    <t xml:space="preserve"> Печь П-1 </t>
  </si>
  <si>
    <t>1.Вскрытие, закрытие входных дверей, люк-лазов в радиантную, конвекционную камеры, дымопроводы, воздухопроводы</t>
  </si>
  <si>
    <t>Разрушение футировки</t>
  </si>
  <si>
    <t>2.Ремонт футеровки печи и проверка горизонтальности свода</t>
  </si>
  <si>
    <t xml:space="preserve">Муллито-кремнезионный войлок МКРВ-200
</t>
  </si>
  <si>
    <t>ГОСТ 23619-79</t>
  </si>
  <si>
    <t>рул</t>
  </si>
  <si>
    <t>3.Установка настилов по всей высоте  радиантной  камеры П-1</t>
  </si>
  <si>
    <t>Доски из дерева хвойных прод  50мм*150мм*2000мм - 10 шт
                                                          50мм*150мм*3000мм - 10 шт</t>
  </si>
  <si>
    <t>Диагностика</t>
  </si>
  <si>
    <t xml:space="preserve">4. Очистка от отложений камеры печи, зачистка участков поверхности трубопровода  до  Rz-20  </t>
  </si>
  <si>
    <t>стык</t>
  </si>
  <si>
    <t>5.Диагностика трубопроводов, отводов печи  (радиация)        П-1  (визуальный осмотр, толщинометрия, замер твердости металла, РК контроль)</t>
  </si>
  <si>
    <t xml:space="preserve">6.Диагностика 
трубопроводов, отводов  печи  (пакетов камер конвекции-нижнего и верхнего ) П-1  (визуальный осмотр, толщинометрия, замер твердости металла, РК контроль)
</t>
  </si>
  <si>
    <t xml:space="preserve">7. Установка- снятие заглушек для проведения гидроиспытания змеевиков 
</t>
  </si>
  <si>
    <t>Прокладка Б-200*16 (ПАГФ-Г-П1-01  259×216×3)</t>
  </si>
  <si>
    <t>Ду80Ру16</t>
  </si>
  <si>
    <t>Шпильки 1Н-М24*180.60 ст.25Х1МФ</t>
  </si>
  <si>
    <t>ГОСТ 9066-75</t>
  </si>
  <si>
    <t>Шпильки 1Н-М20*160.60 ст.25Х1МФ</t>
  </si>
  <si>
    <t>Гайка М20 ст.30ХМА</t>
  </si>
  <si>
    <t>Гайка М24 ст.30ХМА</t>
  </si>
  <si>
    <t xml:space="preserve">8. Гидроиспытание трубопровода 
(НО, радиантной и конвекционной части )
</t>
  </si>
  <si>
    <t>9.Демонтаж-ревизия-монтаж горелочных устройств, чистка от отложений , замена прокладочного материала</t>
  </si>
  <si>
    <t>Прокладка (ПМБ 25*16*3)</t>
  </si>
  <si>
    <t>10. Экспертиза промышленной безопастности  горелок печей П-1</t>
  </si>
  <si>
    <t>горелка печи ГДК-5,8Д</t>
  </si>
  <si>
    <t>спец.организация</t>
  </si>
  <si>
    <t>ЭПБ 20.04.2025</t>
  </si>
  <si>
    <t xml:space="preserve">11. Снятие установка заглушек на линиях подачи жидкого и газообразного топлива к горелкам </t>
  </si>
  <si>
    <t xml:space="preserve">Ду15 Ру16 </t>
  </si>
  <si>
    <t>Прокладка Б-15*16 (ПАГФ-Г-П1-01  39×20×3)</t>
  </si>
  <si>
    <t>Прокладка Б-50*40 (ПАГФ-Г-П1-01  87×57×3)</t>
  </si>
  <si>
    <t>12. Замена  кпапана  подачи жидкого топлива и УВГ на форсунки  Кпапана игольчатого Ду15 Ру 160</t>
  </si>
  <si>
    <t>пропуск транспортируемой среды</t>
  </si>
  <si>
    <t>Электроды LB52U 2,6мм</t>
  </si>
  <si>
    <t>Круг отрезной 125х1,6х22 по металлу ЛУГА</t>
  </si>
  <si>
    <t>Щетка металлическая для УШМ 125х22</t>
  </si>
  <si>
    <t>арт. 060406-022-150</t>
  </si>
  <si>
    <t>13. Ревизия шиберов</t>
  </si>
  <si>
    <t xml:space="preserve">14. Замена уплотнительного материала под крышкой задвижки                     </t>
  </si>
  <si>
    <t xml:space="preserve">Графлекс листовой ЛПМ Г-П1-1500х1500х3 изготов. прокладок </t>
  </si>
  <si>
    <t xml:space="preserve">Ду100 Ру40 </t>
  </si>
  <si>
    <t>Ду 50 Ру16</t>
  </si>
  <si>
    <t>15. Замена сальникового уплотнения на задвижках</t>
  </si>
  <si>
    <t>Ду100 Ру40</t>
  </si>
  <si>
    <t>16. Замена трубопровода и запорной арматуры на линии подачи перегретого пара на форсунки (ОГНЕВЫЕ РАБОТЫ)</t>
  </si>
  <si>
    <t>корозионный износ трубопровода</t>
  </si>
  <si>
    <t>Клапан Ду15 Ру16</t>
  </si>
  <si>
    <t>Клапан игольчатый Ду15 Ру160</t>
  </si>
  <si>
    <t>Труба Ø20*3</t>
  </si>
  <si>
    <t>рул.</t>
  </si>
  <si>
    <t>Проволока вязальная 1,2мм; рулон-100м</t>
  </si>
  <si>
    <t>17.Монтаж дренажей в линию отбензиненной нефти отм. +3.000</t>
  </si>
  <si>
    <t>Труба 32*4 сталь 09г2с, 1,0 м.п.</t>
  </si>
  <si>
    <t>Демонтаж-монтаж теплоизоляции</t>
  </si>
  <si>
    <t>Монтаж-демонтаж строительных лесов</t>
  </si>
  <si>
    <t>18. уборка территории после проведения монтажных работ</t>
  </si>
  <si>
    <t>Мешки для полиэтиленовые (черные) 100л уп(10шт)</t>
  </si>
  <si>
    <t>19. Вывоз мусора</t>
  </si>
  <si>
    <t>Демонтаж-монтаж трубопровода линии дренажа змеевиков печи П-1</t>
  </si>
  <si>
    <t>1. Монтаж трубопровода</t>
  </si>
  <si>
    <t>ремонт линии трубопровода</t>
  </si>
  <si>
    <t>отм. 0,000</t>
  </si>
  <si>
    <t>Отвод 90. 32*4; сталь 09Г2С</t>
  </si>
  <si>
    <t xml:space="preserve">Тройник неравнопроходной 38х32 сталь 09Г2С </t>
  </si>
  <si>
    <t>Труба Ø38*3,5; сталь 09Г2С (бесшовная)</t>
  </si>
  <si>
    <t>Отвод 90. 38*4; сталь 09Г2С</t>
  </si>
  <si>
    <t>2.Демонтаж-монтаж изоляции с люка и тела аппарата</t>
  </si>
  <si>
    <t>м³</t>
  </si>
  <si>
    <t>Маты базальтовые прошивные энергетические МПТЭ-1-75</t>
  </si>
  <si>
    <t>м²</t>
  </si>
  <si>
    <t>Сталь листовая оцинкованная, 0,5 мм</t>
  </si>
  <si>
    <t xml:space="preserve">3. Испытание - гидро, пневмо  
</t>
  </si>
  <si>
    <t>Проверка герметичности  соединений.</t>
  </si>
  <si>
    <t>4. Уборка вывоз мусора после ремонтных работ.</t>
  </si>
  <si>
    <t xml:space="preserve">Замена запорной арматуры трубопроводе паровой завесы печи (район КЛЗ 5, АР23)
        </t>
  </si>
  <si>
    <t xml:space="preserve">1. Демонтаж-монтаж запорной арматуры </t>
  </si>
  <si>
    <t>Кран шаровый Ду80 Ру16</t>
  </si>
  <si>
    <t>НАСОСНАЯ  инв.№ ц00001333_АНГК</t>
  </si>
  <si>
    <t xml:space="preserve">Замена запорной арматуры на всасе насоса Н-2, Н-2Р и воздушниках
        </t>
  </si>
  <si>
    <t>1. Демонтаж-монтаж запорной арматуры ,            Задвижка  Ду100 Ру16</t>
  </si>
  <si>
    <t>Прокладка А-100*16 (ПАГФ-Г-П1-01 161×106×3)</t>
  </si>
  <si>
    <t>Задвижка  Ду25 Ру16</t>
  </si>
  <si>
    <t>Задвижка  Ду100 Ру16</t>
  </si>
  <si>
    <t>УЗЕЛ ПОДГОТОВКИ ТОПЛИВА инв.№ ц00001335_АНГК</t>
  </si>
  <si>
    <t xml:space="preserve">Ёмкость Е-8 наземная, для сбора и хранения печного топлива и мазута. Вместимость V=16м3
</t>
  </si>
  <si>
    <t xml:space="preserve">Болт М20-6g×80 мат-л: 20ХН3А
Гайка М20-6H мат-л: 20ХН3А.
</t>
  </si>
  <si>
    <t>3.1. Демонтаж-монтаж изоляции с камер и тела аппаратов</t>
  </si>
  <si>
    <t>Разрушение материалов при демонтаже изоляционного слоя</t>
  </si>
  <si>
    <t xml:space="preserve">Ёмкость Е-9 наземная, для сбора и хранения печного топлива и мазута. Вместимость V=10м3
</t>
  </si>
  <si>
    <t>Линия обогрева (трубопровод конденсата водянного пара) емкостей Е-9, Е-8</t>
  </si>
  <si>
    <t>отм. 0,000, +2,500</t>
  </si>
  <si>
    <t xml:space="preserve">Переход 38х3,5-32х3,0 сталь 09Г2С </t>
  </si>
  <si>
    <t xml:space="preserve">3. Демонтаж-монтаж запорной арматуры </t>
  </si>
  <si>
    <t>Кран шаровый Энерпред.ярдос Ду25 Ру16, монтажный р-р 110мм исполнение фланцев задвижки 1(плоское), ГОСТ 12815-80 сталь корпуса 12Х18Н10Т. герметичность затвора-класс А, с КОФ</t>
  </si>
  <si>
    <t>Ду15 Ру16</t>
  </si>
  <si>
    <t>4. Монтаж-демонтаж подмостей.</t>
  </si>
  <si>
    <t xml:space="preserve">5. Испытание - гидро, пневмо  
</t>
  </si>
  <si>
    <t>НАСОСНОЕ ОБОРУДОВАНИЕ</t>
  </si>
  <si>
    <t xml:space="preserve">Агрегат электронасосный серии ВНД                                         ВНД 50/50 1312 30(3,0) УХЛ2                                       поз. Н-9      
        </t>
  </si>
  <si>
    <t>1. Экспертиза промышленной безопастности</t>
  </si>
  <si>
    <t>Емкость Е-2</t>
  </si>
  <si>
    <t>спец организация, ОТН предприятия</t>
  </si>
  <si>
    <t>ЭПБ 29.04.2025</t>
  </si>
  <si>
    <t>Агрегат электронасосный центробежный многоступенчатый артезианского типа                             12НА-9х4  поз. Н/Е-16</t>
  </si>
  <si>
    <t>Емкость ЕП-16</t>
  </si>
  <si>
    <t>Агрегат электронасосный дозировочный одноплунжерный НД Р 1,0/100 Д15В - У2                      поз. Н-12/1</t>
  </si>
  <si>
    <t>Насосная хим.реагентов</t>
  </si>
  <si>
    <t>Директор по ОТ, ПБ, ПК и экологии</t>
  </si>
  <si>
    <t>В.Л. Титов</t>
  </si>
  <si>
    <t>Главный метролог</t>
  </si>
  <si>
    <t>М.С. Толстых</t>
  </si>
  <si>
    <t>Главный энергетик</t>
  </si>
  <si>
    <t>Д.А. Селезнев</t>
  </si>
  <si>
    <t>Начальник цеха № 1</t>
  </si>
  <si>
    <t>С.В. Лукьянчиков</t>
  </si>
  <si>
    <t>Начальник установки</t>
  </si>
  <si>
    <t>В.Г. Изотов</t>
  </si>
  <si>
    <t>Начальник ОТН</t>
  </si>
  <si>
    <t>Е.О. Акулов</t>
  </si>
  <si>
    <t>Саморегулирующийся нагревательный кабель 30ВСК-Ф-2</t>
  </si>
  <si>
    <t>30ВСК-Ф-2</t>
  </si>
  <si>
    <t>Лента алюминиевая клейкая АТ03, рулон 50м, рул</t>
  </si>
  <si>
    <t>АТ03, рулон 50м</t>
  </si>
  <si>
    <t>Лента клейкая  из стекловолокна FT03, рулон 33м</t>
  </si>
  <si>
    <t xml:space="preserve"> FT03, рулон 33м</t>
  </si>
  <si>
    <t>Коробка соединительная РТВ 401-1П/0</t>
  </si>
  <si>
    <t>РТВ 401-1П/0</t>
  </si>
  <si>
    <t>Монтаж линий электрообогрева</t>
  </si>
  <si>
    <t>Подшипник NU320 EC J P6 Q6 SKF</t>
  </si>
  <si>
    <t>Подшипнник 7320 сепаратор стальной SKF</t>
  </si>
  <si>
    <t xml:space="preserve">Смазка для электродвигателей синтетическая литиевая Томфлон SGS 150 </t>
  </si>
  <si>
    <t>Очиститель удаляющий жир и масло  Entfertter 400 мл</t>
  </si>
  <si>
    <t>Подшипник 6306 2RS C3 SKF</t>
  </si>
  <si>
    <t>Разделение поставки</t>
  </si>
  <si>
    <t>1.1</t>
  </si>
  <si>
    <t>Заказчик</t>
  </si>
  <si>
    <t>1.1, 36.1, 48.2</t>
  </si>
  <si>
    <t>Цех№1/РМЦ/ПО</t>
  </si>
  <si>
    <t>1.1, 9.1, 48.2</t>
  </si>
  <si>
    <t>1.1, 2.1</t>
  </si>
  <si>
    <t>Цех№1/ПО</t>
  </si>
  <si>
    <t>1.1, 3.6, 4.6, 51.1</t>
  </si>
  <si>
    <t xml:space="preserve">1.1, 5.1, 6.1, 20.1, 21.1, 22.1, 52.1, 53.1, 54.1 </t>
  </si>
  <si>
    <t>1.1, 3.10, 4.9, 5.1, 6.1, 20.1, 21.1, 22.1, 53.1, 54.1</t>
  </si>
  <si>
    <t>Цех№1/РМЦ</t>
  </si>
  <si>
    <t xml:space="preserve">1.1, 2.1, 10.1, 48.1, </t>
  </si>
  <si>
    <t xml:space="preserve">1.1, 23.1, 24.1, 25.1, 26.1, 27.1, 28.1, 29.1, 30.1, 31.1, 32.1, 34.1, </t>
  </si>
  <si>
    <t xml:space="preserve">1.1, 2.1, 9.1, 10.1, 23.1, 24.1, 25.1, 26.1, 27.1, 28.1,  29.1, 30.1, 31.1, 32.1, 33.1, 34.1, 36.1, 48.2.1,  51.1, 52.1, </t>
  </si>
  <si>
    <t xml:space="preserve">1.1, 3.10, 4.9, </t>
  </si>
  <si>
    <t>1.1, 2.1, 7.1, 33.1, 42.1</t>
  </si>
  <si>
    <t>Шпилька  1- М24-8g х 120 ст.40Х</t>
  </si>
  <si>
    <t xml:space="preserve">1.1, 2.1, 7.1, 33.1, 48.4, </t>
  </si>
  <si>
    <t>1.1, 48.1</t>
  </si>
  <si>
    <t xml:space="preserve">1.1, 2.1, 3.10, 4.9, 5.1, 6.1, 9.1, 10.1, 16.1, 17.1, 18.1, 19.1, 20.1, 21.1, 22.1, 23.1, 24.1, 25.1,  26.1, 27.1, 28.1, 29.1, 30.1, 31.1, 32.1, 33.1,  34.1, 36.1, 48.2.1, 48.4, 51.1, 52.1, 53.1, 54.1, </t>
  </si>
  <si>
    <t xml:space="preserve">1.1, 2.1, 3.1, 4.9, 5.1, 6.1, 7.1, 8.1, 9.1, 10.1, 11.1, 11.2, 11.8, 12.1, 12.1, 12.8, 13.2, 14.1, 15.1, 16.1, 17.1, 18.1, 19.1, 20.1, 21.1, 22.1, 23.1, 24.1, 25.1, 26.1, 27.1, 28.1, 29.1, 30.1, 31.1, 32.1, 33.1, 34.1, 36.1, 38.1, 39.1, 40.1, 41.1, 42.1, 48.1, 48.2.1, 48.3, 48.4, 49.7, 49.14, 51.1, 52.1, 53.1, 54.1, </t>
  </si>
  <si>
    <t xml:space="preserve">2.1, 11.1, 12.1, 13.1, 14.1, 15.1, 40.1, </t>
  </si>
  <si>
    <t xml:space="preserve">2.1, 11.1, </t>
  </si>
  <si>
    <t xml:space="preserve">2.1, 12.1, 33.1, 49.11, </t>
  </si>
  <si>
    <t xml:space="preserve">2.1, 12.1, </t>
  </si>
  <si>
    <t xml:space="preserve">2.1, 12.1, 14.1, 15.1, 48.1, </t>
  </si>
  <si>
    <t>3.1, 4.1</t>
  </si>
  <si>
    <t xml:space="preserve">Прокладка Б-150*25 (Паронит ПМБ 203×161×3)      </t>
  </si>
  <si>
    <t xml:space="preserve">3.3, 4.3, 5.5, 6.3, 11.7, 12.4, 13.4, 14.2.1, 15.2, 16.5, 17.5, 18.5, 19.5, 20.3, 21.3, 22.3, 48.3,  53.3, 54.3, </t>
  </si>
  <si>
    <t xml:space="preserve">3.3, 4.3, 5.5, 6.3, 11.5, 12.4, 13.4, 14.2, 15.2, 16.5, 17.5, 18.5, 19.5, 20.3, 21.3, 22.3, 53.3, 54.3, </t>
  </si>
  <si>
    <t xml:space="preserve">3.3, 4.3, 5.5, 6.3, 11.4, 12.5, 14.2.1, 16.5, 17.5, 18.5, 19.5, 20.3, 21.3, 22.3, 49.5, 49.6, 53.3, 54.3, </t>
  </si>
  <si>
    <t xml:space="preserve">3.3, 4.3, 5.5, 6.3, 11.5, 12.4, 12.5, 13.4, 14.2.1, 15.2, 16.5, 17.5, 18.5, 19.5, 20.3, 21.3, 22.3,  53.3, 54.3, </t>
  </si>
  <si>
    <t>пара</t>
  </si>
  <si>
    <t xml:space="preserve">3.6, 4.6, 49.11, </t>
  </si>
  <si>
    <t xml:space="preserve">3.6, 4.6, 8.3, 11.8, 12.8, </t>
  </si>
  <si>
    <t>Абразив для шлифования самоклеящаяся пленка КР-КК-50-120</t>
  </si>
  <si>
    <t>Абразив для шлифования самоклеящаяся пленка КР-КК-50-240</t>
  </si>
  <si>
    <t xml:space="preserve">3.7, 4.7, 13.3, 14.1.1, 15.1.1, 23.2, 24.2, 25.2, 26.2, 27.2, 28.2, 29.2, 30.2, 31.2, 32.2, 33.2, 34.2,  38.2, 42.3, </t>
  </si>
  <si>
    <t>РМЦ/ПО</t>
  </si>
  <si>
    <t>3.7, 4.7, 13.3, 14.1.1, 15.1.1, 27.2, 28.2, 29.2, 31.2,  32.2, 34.2, 42.3, 50.2, 53.3.1, 54.3.1, 55.2</t>
  </si>
  <si>
    <t>3.7, 4.7, 13.3, 14.1.1, 15.1.1, 27.2, 28.2, 29.2, 31.2,  32.2, 42.3, 49.17, 50.2, 53.3.1, 54.3.1, 55.2</t>
  </si>
  <si>
    <t xml:space="preserve">3.7, 11.11, 12.11, 35.1, 43.1, 48.11, 49.19, </t>
  </si>
  <si>
    <t>3.9, 4.8</t>
  </si>
  <si>
    <t xml:space="preserve">3.11, 4.10, 18.2, 19.2, 20.2, 53.2, 54.2, </t>
  </si>
  <si>
    <t xml:space="preserve">3.11, </t>
  </si>
  <si>
    <t xml:space="preserve">4.3, 5.7, 6.7, 14.5, 27.4, 32.4, 35.1, 53.5, 54.5, </t>
  </si>
  <si>
    <t xml:space="preserve">5.1, 6.1, 13.1, 16.1, 17.1, 18.1, 19.1, 20.1, 21.1, 22.1, 53.1, 54.1, </t>
  </si>
  <si>
    <t xml:space="preserve">5.2, 6.2, 16.2, </t>
  </si>
  <si>
    <t>Шпилька М20-6g×120 мат-л: 20ХН3А</t>
  </si>
  <si>
    <t>Гайка М20-6H мат-л: 20ХН3А.</t>
  </si>
  <si>
    <t xml:space="preserve">5.3, 16.3, 17.3, 18.3.2, 19.3.2, </t>
  </si>
  <si>
    <t xml:space="preserve">5.4, </t>
  </si>
  <si>
    <t>7.1</t>
  </si>
  <si>
    <t xml:space="preserve">7.4, 10.3, </t>
  </si>
  <si>
    <t>8.1, 11.8, 12.8, 52.1</t>
  </si>
  <si>
    <t>8.1</t>
  </si>
  <si>
    <t xml:space="preserve">11.1, 14.1, 15.1, </t>
  </si>
  <si>
    <t xml:space="preserve">11.1, 12.1, 13.1, </t>
  </si>
  <si>
    <t>Прокладка Б-250*16 (ПАГФ-Г-П1-03 312×264×3)</t>
  </si>
  <si>
    <t xml:space="preserve">11.1, </t>
  </si>
  <si>
    <t>Прокладка Б-350*16 (ПАГФ-Г-П1-03 421×372×3)</t>
  </si>
  <si>
    <t>11.1, 15.1</t>
  </si>
  <si>
    <t>11.1, 12.1, 15.1</t>
  </si>
  <si>
    <t>11.1, 12.1</t>
  </si>
  <si>
    <t xml:space="preserve">11.1, 12.1, </t>
  </si>
  <si>
    <t xml:space="preserve">11.1, 11.2, 12.1, </t>
  </si>
  <si>
    <t xml:space="preserve">11.2, 12.1, 12.3, </t>
  </si>
  <si>
    <t>ПО/РМЦ</t>
  </si>
  <si>
    <t>11.3, 12.3</t>
  </si>
  <si>
    <t>15.2</t>
  </si>
  <si>
    <t>12.1, 49.7</t>
  </si>
  <si>
    <t>12.1</t>
  </si>
  <si>
    <t>12.1, 15.1</t>
  </si>
  <si>
    <t>12.4</t>
  </si>
  <si>
    <t>13.2</t>
  </si>
  <si>
    <t>Паронит ПБМ δ =4 мм. 1000 ×1000мм</t>
  </si>
  <si>
    <t>14.1</t>
  </si>
  <si>
    <t>Болт ГОСТ 5915-70 М12-6g х 50; сталь 35Х</t>
  </si>
  <si>
    <t>15.1, 42.1</t>
  </si>
  <si>
    <t>15.1</t>
  </si>
  <si>
    <t xml:space="preserve">16.1, 17.1, 18.1, 19.1, </t>
  </si>
  <si>
    <t>Прокладка Б-25*25 (ПАГФ-Г-П1-01 57×29×2)</t>
  </si>
  <si>
    <t xml:space="preserve">17.2, 18.2, 19.2, 20.2, 21.2, 22.2, </t>
  </si>
  <si>
    <t>17.2, 18.2, 19.2</t>
  </si>
  <si>
    <t>Болт М24-6g×100 мат-л: 20ХН3А</t>
  </si>
  <si>
    <t>Гайка М24-6H мат-л: 20ХН3А.</t>
  </si>
  <si>
    <t>22.6</t>
  </si>
  <si>
    <t>22.6, 37.1, 44.2, 45.2, 47.2, 48.6</t>
  </si>
  <si>
    <t>47.2</t>
  </si>
  <si>
    <t xml:space="preserve">23.1, 24.1, 25.1, 26.1, 27.1, 28.1, 29.1, 30.1, 31.1, 32.1, 49.7, </t>
  </si>
  <si>
    <t>23.1, 24.1, 25.1, 26.1, 27.1, 28.1, 29.1, 30.1, 31.1, 32.1</t>
  </si>
  <si>
    <t>34.1</t>
  </si>
  <si>
    <t xml:space="preserve">35.1, 43.1, </t>
  </si>
  <si>
    <t>38.1</t>
  </si>
  <si>
    <t xml:space="preserve">Прокладка Б-40*16 (ПАГФ-Г-П1-01 75×45×3; </t>
  </si>
  <si>
    <t xml:space="preserve">38.1, 40.1, 41.1, </t>
  </si>
  <si>
    <t>39.1</t>
  </si>
  <si>
    <t>39.2, 40.2, 41.2</t>
  </si>
  <si>
    <t xml:space="preserve">39.2, 41.2, 42.2, 49.11, </t>
  </si>
  <si>
    <t xml:space="preserve">Прокладка Б-15*16 (ПАГФ-Г-П1-01  50×20×3    </t>
  </si>
  <si>
    <t>40.2</t>
  </si>
  <si>
    <t>Прокладка Б-10*16 (ПАГФ-Г-П1-01  45×14×3)</t>
  </si>
  <si>
    <t>41.1</t>
  </si>
  <si>
    <t>Прокладка Б-50*16 (Паронит ПМБ 87×57×3 ГОСТ 481-80)</t>
  </si>
  <si>
    <t>42.2</t>
  </si>
  <si>
    <t>43.1, 46.4, 47.4</t>
  </si>
  <si>
    <t>44.1, 45.1, 46.1, 47.1, 48.8</t>
  </si>
  <si>
    <t>Электроцех/ЦЕХ№1/ОТН</t>
  </si>
  <si>
    <t>44.1, 45.1, 46.1, 47.1, 48.7, 48.8</t>
  </si>
  <si>
    <t>44.1, 45.1, 46.1, 47.1</t>
  </si>
  <si>
    <t>48.1</t>
  </si>
  <si>
    <t>48.4</t>
  </si>
  <si>
    <t>48.5</t>
  </si>
  <si>
    <t>49.2</t>
  </si>
  <si>
    <t>Муллито-кремнезионный войлок МКРВ-200</t>
  </si>
  <si>
    <t>49.3</t>
  </si>
  <si>
    <t>Доски из дерева хвойных прод  50мм*150мм*2000мм - 10 шт
50мм*150мм*3000мм - 10 шт</t>
  </si>
  <si>
    <t>49.7</t>
  </si>
  <si>
    <t>49.9</t>
  </si>
  <si>
    <t>49.12, 49.16, 49.17, 50.1, 55.1</t>
  </si>
  <si>
    <t>49.12, 49.16, 50.1, 55.1</t>
  </si>
  <si>
    <t>49.16, 50.2, 55.2</t>
  </si>
  <si>
    <t>49.18</t>
  </si>
  <si>
    <t>50.1, 55.1</t>
  </si>
  <si>
    <t>50.2, 53.3.1, 54.3.1, 55.2</t>
  </si>
  <si>
    <t>53.2, 54.2</t>
  </si>
  <si>
    <t>Болт М20-6g×80 мат-л: 20ХН3А</t>
  </si>
  <si>
    <t>55.1</t>
  </si>
  <si>
    <t>55.3</t>
  </si>
  <si>
    <t>44.2, 45.2, 46.2, 47.2</t>
  </si>
  <si>
    <t>44.2, 45.2, 46.2, 47.2, 48.9</t>
  </si>
  <si>
    <t>Смазка для электродвигателей синтетическая литиевая Томфлон SGS 150</t>
  </si>
  <si>
    <t>48.9</t>
  </si>
  <si>
    <t>Спецификация к ВД - Цех №1, установка УПН-250</t>
  </si>
  <si>
    <t>Разделение по материалам</t>
  </si>
  <si>
    <t>Заказчик/ПО</t>
  </si>
  <si>
    <t>Труба 32х4 сталь 09Г2С</t>
  </si>
  <si>
    <t>Труба 32х4 сталь 09Г2С (бесшовная)</t>
  </si>
  <si>
    <t>Тройник 38x2,5 ГОСТ 17376-2001</t>
  </si>
  <si>
    <t>Отвод 90. 38*5; сталь 09Г2С</t>
  </si>
  <si>
    <t>Шпилька М12-6g х 60; сталь 20ХН3А</t>
  </si>
  <si>
    <t>отвод 90.38*4 ст.09Г2С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</si>
</sst>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6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28" xfId="0" applyBorder="1"/>
    <xf numFmtId="0" fontId="5" fillId="0" borderId="28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top"/>
    </xf>
    <xf numFmtId="0" fontId="0" fillId="2" borderId="21" xfId="0" applyFill="1" applyBorder="1" applyAlignment="1"/>
    <xf numFmtId="0" fontId="5" fillId="2" borderId="21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0" fillId="2" borderId="24" xfId="0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5" fillId="2" borderId="2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26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top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center"/>
    </xf>
    <xf numFmtId="0" fontId="5" fillId="0" borderId="2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0" fillId="2" borderId="28" xfId="0" applyFill="1" applyBorder="1" applyAlignment="1"/>
    <xf numFmtId="0" fontId="5" fillId="2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center" vertical="top"/>
    </xf>
    <xf numFmtId="17" fontId="5" fillId="2" borderId="14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/>
    </xf>
    <xf numFmtId="0" fontId="5" fillId="0" borderId="25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26" xfId="0" applyFont="1" applyFill="1" applyBorder="1" applyAlignment="1">
      <alignment vertical="top" wrapText="1"/>
    </xf>
    <xf numFmtId="0" fontId="8" fillId="3" borderId="17" xfId="0" applyFont="1" applyFill="1" applyBorder="1" applyAlignment="1">
      <alignment horizontal="center" vertical="center"/>
    </xf>
    <xf numFmtId="0" fontId="0" fillId="0" borderId="23" xfId="0" applyBorder="1" applyAlignment="1"/>
    <xf numFmtId="0" fontId="5" fillId="0" borderId="22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7" xfId="0" applyFont="1" applyFill="1" applyBorder="1" applyAlignment="1">
      <alignment horizontal="center" vertical="center"/>
    </xf>
    <xf numFmtId="0" fontId="0" fillId="0" borderId="26" xfId="0" applyBorder="1" applyAlignment="1"/>
    <xf numFmtId="0" fontId="0" fillId="0" borderId="0" xfId="0" applyBorder="1"/>
    <xf numFmtId="0" fontId="0" fillId="0" borderId="26" xfId="0" applyBorder="1"/>
    <xf numFmtId="0" fontId="7" fillId="0" borderId="1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top"/>
    </xf>
    <xf numFmtId="0" fontId="0" fillId="0" borderId="15" xfId="0" applyBorder="1" applyAlignment="1"/>
    <xf numFmtId="0" fontId="5" fillId="0" borderId="28" xfId="0" applyFont="1" applyFill="1" applyBorder="1" applyAlignment="1">
      <alignment horizontal="center" vertical="top"/>
    </xf>
    <xf numFmtId="0" fontId="8" fillId="3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7" fillId="0" borderId="28" xfId="0" applyFont="1" applyFill="1" applyBorder="1" applyAlignment="1">
      <alignment horizontal="center" vertical="center"/>
    </xf>
    <xf numFmtId="0" fontId="0" fillId="0" borderId="27" xfId="0" applyBorder="1" applyAlignment="1"/>
    <xf numFmtId="0" fontId="0" fillId="0" borderId="0" xfId="0" applyBorder="1" applyAlignment="1"/>
    <xf numFmtId="0" fontId="5" fillId="0" borderId="1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center" vertical="center"/>
    </xf>
    <xf numFmtId="0" fontId="0" fillId="0" borderId="14" xfId="0" applyBorder="1" applyAlignment="1"/>
    <xf numFmtId="0" fontId="4" fillId="3" borderId="25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5" fillId="2" borderId="27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5" fillId="2" borderId="25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26" xfId="0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top"/>
    </xf>
    <xf numFmtId="0" fontId="5" fillId="2" borderId="28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vertical="center"/>
    </xf>
    <xf numFmtId="0" fontId="5" fillId="2" borderId="21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vertical="top" wrapText="1"/>
    </xf>
    <xf numFmtId="0" fontId="5" fillId="2" borderId="24" xfId="0" applyFont="1" applyFill="1" applyBorder="1" applyAlignment="1">
      <alignment vertical="top"/>
    </xf>
    <xf numFmtId="0" fontId="1" fillId="2" borderId="25" xfId="0" applyFont="1" applyFill="1" applyBorder="1" applyAlignment="1">
      <alignment horizontal="left" vertical="top"/>
    </xf>
    <xf numFmtId="0" fontId="1" fillId="2" borderId="26" xfId="0" applyFont="1" applyFill="1" applyBorder="1" applyAlignment="1">
      <alignment horizontal="left" vertical="top"/>
    </xf>
    <xf numFmtId="0" fontId="5" fillId="2" borderId="28" xfId="0" applyFont="1" applyFill="1" applyBorder="1" applyAlignment="1">
      <alignment vertical="top" wrapText="1"/>
    </xf>
    <xf numFmtId="0" fontId="5" fillId="2" borderId="28" xfId="0" applyFont="1" applyFill="1" applyBorder="1" applyAlignment="1">
      <alignment vertical="top"/>
    </xf>
    <xf numFmtId="0" fontId="1" fillId="2" borderId="13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vertical="center"/>
    </xf>
    <xf numFmtId="0" fontId="9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4" fillId="2" borderId="16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26" xfId="0" applyFill="1" applyBorder="1" applyAlignment="1">
      <alignment vertical="center"/>
    </xf>
    <xf numFmtId="0" fontId="0" fillId="2" borderId="25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26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0" fillId="2" borderId="15" xfId="0" applyFill="1" applyBorder="1" applyAlignment="1">
      <alignment vertical="center"/>
    </xf>
    <xf numFmtId="0" fontId="1" fillId="2" borderId="16" xfId="0" applyFont="1" applyFill="1" applyBorder="1" applyAlignment="1">
      <alignment horizontal="center" vertical="top"/>
    </xf>
    <xf numFmtId="0" fontId="5" fillId="2" borderId="24" xfId="0" applyFont="1" applyFill="1" applyBorder="1"/>
    <xf numFmtId="0" fontId="5" fillId="2" borderId="2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2" borderId="21" xfId="0" applyFont="1" applyFill="1" applyBorder="1" applyAlignment="1"/>
    <xf numFmtId="0" fontId="5" fillId="2" borderId="24" xfId="0" applyFont="1" applyFill="1" applyBorder="1" applyAlignment="1"/>
    <xf numFmtId="0" fontId="8" fillId="0" borderId="26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0" fillId="0" borderId="16" xfId="0" applyBorder="1"/>
    <xf numFmtId="0" fontId="0" fillId="0" borderId="20" xfId="0" applyBorder="1"/>
    <xf numFmtId="0" fontId="5" fillId="2" borderId="2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4" fillId="2" borderId="26" xfId="0" applyFont="1" applyFill="1" applyBorder="1" applyAlignment="1">
      <alignment vertical="center"/>
    </xf>
    <xf numFmtId="0" fontId="5" fillId="0" borderId="25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0" fillId="0" borderId="21" xfId="0" applyBorder="1"/>
    <xf numFmtId="0" fontId="5" fillId="2" borderId="25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vertical="center"/>
    </xf>
    <xf numFmtId="0" fontId="0" fillId="0" borderId="24" xfId="0" applyBorder="1"/>
    <xf numFmtId="0" fontId="1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 vertical="center"/>
    </xf>
    <xf numFmtId="0" fontId="1" fillId="2" borderId="22" xfId="0" applyFont="1" applyFill="1" applyBorder="1" applyAlignment="1"/>
    <xf numFmtId="0" fontId="1" fillId="2" borderId="23" xfId="0" applyFont="1" applyFill="1" applyBorder="1" applyAlignment="1"/>
    <xf numFmtId="0" fontId="1" fillId="2" borderId="25" xfId="0" applyFont="1" applyFill="1" applyBorder="1" applyAlignment="1"/>
    <xf numFmtId="0" fontId="1" fillId="2" borderId="26" xfId="0" applyFont="1" applyFill="1" applyBorder="1" applyAlignment="1"/>
    <xf numFmtId="0" fontId="0" fillId="2" borderId="21" xfId="0" applyFill="1" applyBorder="1"/>
    <xf numFmtId="0" fontId="0" fillId="2" borderId="28" xfId="0" applyFill="1" applyBorder="1"/>
    <xf numFmtId="0" fontId="0" fillId="2" borderId="16" xfId="0" applyFill="1" applyBorder="1"/>
    <xf numFmtId="0" fontId="5" fillId="0" borderId="2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/>
    </xf>
    <xf numFmtId="0" fontId="13" fillId="0" borderId="0" xfId="0" applyFont="1"/>
    <xf numFmtId="0" fontId="1" fillId="3" borderId="22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/>
    </xf>
    <xf numFmtId="0" fontId="17" fillId="0" borderId="16" xfId="0" applyFont="1" applyBorder="1" applyAlignment="1"/>
    <xf numFmtId="0" fontId="17" fillId="0" borderId="16" xfId="0" applyFont="1" applyBorder="1" applyAlignment="1">
      <alignment horizontal="center" vertical="center"/>
    </xf>
    <xf numFmtId="0" fontId="5" fillId="0" borderId="16" xfId="0" applyNumberFormat="1" applyFont="1" applyFill="1" applyBorder="1" applyAlignment="1" applyProtection="1">
      <alignment vertical="top"/>
    </xf>
    <xf numFmtId="49" fontId="7" fillId="2" borderId="16" xfId="0" applyNumberFormat="1" applyFont="1" applyFill="1" applyBorder="1" applyAlignment="1">
      <alignment wrapText="1"/>
    </xf>
    <xf numFmtId="0" fontId="7" fillId="2" borderId="16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49" fontId="18" fillId="2" borderId="16" xfId="0" applyNumberFormat="1" applyFont="1" applyFill="1" applyBorder="1" applyAlignment="1">
      <alignment wrapText="1"/>
    </xf>
    <xf numFmtId="0" fontId="18" fillId="2" borderId="16" xfId="0" applyFont="1" applyFill="1" applyBorder="1" applyAlignment="1">
      <alignment wrapText="1"/>
    </xf>
    <xf numFmtId="0" fontId="18" fillId="2" borderId="16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wrapText="1"/>
    </xf>
    <xf numFmtId="2" fontId="7" fillId="2" borderId="16" xfId="0" applyNumberFormat="1" applyFont="1" applyFill="1" applyBorder="1" applyAlignment="1">
      <alignment wrapText="1"/>
    </xf>
    <xf numFmtId="0" fontId="7" fillId="4" borderId="16" xfId="0" applyFont="1" applyFill="1" applyBorder="1" applyAlignment="1">
      <alignment wrapText="1"/>
    </xf>
    <xf numFmtId="0" fontId="0" fillId="4" borderId="0" xfId="0" applyFill="1"/>
    <xf numFmtId="0" fontId="18" fillId="4" borderId="16" xfId="0" applyFont="1" applyFill="1" applyBorder="1" applyAlignment="1">
      <alignment wrapText="1"/>
    </xf>
    <xf numFmtId="0" fontId="0" fillId="2" borderId="0" xfId="0" applyFill="1"/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/>
    </xf>
    <xf numFmtId="14" fontId="5" fillId="2" borderId="19" xfId="0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/>
    </xf>
    <xf numFmtId="0" fontId="5" fillId="0" borderId="24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/>
    </xf>
    <xf numFmtId="0" fontId="5" fillId="0" borderId="24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26" xfId="0" applyFont="1" applyFill="1" applyBorder="1" applyAlignment="1">
      <alignment horizontal="left" vertical="top"/>
    </xf>
    <xf numFmtId="0" fontId="5" fillId="0" borderId="16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6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/>
    </xf>
    <xf numFmtId="0" fontId="5" fillId="2" borderId="26" xfId="0" applyFont="1" applyFill="1" applyBorder="1" applyAlignment="1">
      <alignment vertical="top"/>
    </xf>
    <xf numFmtId="0" fontId="5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5" xfId="0" applyFont="1" applyFill="1" applyBorder="1" applyAlignment="1"/>
    <xf numFmtId="0" fontId="1" fillId="2" borderId="26" xfId="0" applyFont="1" applyFill="1" applyBorder="1" applyAlignment="1"/>
    <xf numFmtId="0" fontId="1" fillId="2" borderId="22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22" xfId="0" applyFont="1" applyFill="1" applyBorder="1" applyAlignment="1"/>
    <xf numFmtId="0" fontId="1" fillId="2" borderId="23" xfId="0" applyFont="1" applyFill="1" applyBorder="1" applyAlignment="1"/>
    <xf numFmtId="0" fontId="5" fillId="0" borderId="2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wrapText="1"/>
    </xf>
    <xf numFmtId="0" fontId="1" fillId="0" borderId="2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2" borderId="22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0" fontId="5" fillId="2" borderId="28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left" wrapText="1"/>
    </xf>
    <xf numFmtId="0" fontId="5" fillId="2" borderId="27" xfId="0" applyFont="1" applyFill="1" applyBorder="1" applyAlignment="1">
      <alignment horizontal="left" wrapText="1"/>
    </xf>
    <xf numFmtId="0" fontId="5" fillId="2" borderId="23" xfId="0" applyFont="1" applyFill="1" applyBorder="1" applyAlignment="1">
      <alignment horizontal="left" wrapText="1"/>
    </xf>
    <xf numFmtId="0" fontId="5" fillId="2" borderId="28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top"/>
    </xf>
    <xf numFmtId="0" fontId="5" fillId="2" borderId="19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0" fillId="2" borderId="16" xfId="0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26" xfId="0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0" xfId="0" applyFill="1" applyAlignment="1">
      <alignment vertical="top" wrapText="1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/>
    </xf>
    <xf numFmtId="0" fontId="5" fillId="0" borderId="17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/>
    </xf>
    <xf numFmtId="0" fontId="5" fillId="0" borderId="22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14" fontId="5" fillId="0" borderId="19" xfId="0" applyNumberFormat="1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1" fillId="0" borderId="19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/>
    </xf>
    <xf numFmtId="0" fontId="5" fillId="2" borderId="28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/>
    </xf>
    <xf numFmtId="0" fontId="10" fillId="0" borderId="19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/>
    </xf>
    <xf numFmtId="0" fontId="0" fillId="2" borderId="13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top"/>
    </xf>
    <xf numFmtId="0" fontId="1" fillId="2" borderId="26" xfId="0" applyFont="1" applyFill="1" applyBorder="1" applyAlignment="1">
      <alignment horizontal="left" vertical="top"/>
    </xf>
    <xf numFmtId="0" fontId="0" fillId="2" borderId="25" xfId="0" applyFill="1" applyBorder="1" applyAlignment="1">
      <alignment horizontal="center" vertical="top" wrapText="1"/>
    </xf>
    <xf numFmtId="0" fontId="0" fillId="2" borderId="26" xfId="0" applyFill="1" applyBorder="1" applyAlignment="1">
      <alignment horizontal="center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0" fillId="2" borderId="26" xfId="0" applyFill="1" applyBorder="1" applyAlignment="1">
      <alignment vertical="top"/>
    </xf>
    <xf numFmtId="0" fontId="5" fillId="2" borderId="2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5" fillId="2" borderId="22" xfId="0" applyFont="1" applyFill="1" applyBorder="1" applyAlignment="1">
      <alignment horizontal="left" vertical="top"/>
    </xf>
    <xf numFmtId="0" fontId="5" fillId="2" borderId="27" xfId="0" applyFont="1" applyFill="1" applyBorder="1" applyAlignment="1">
      <alignment horizontal="left" vertical="top"/>
    </xf>
    <xf numFmtId="0" fontId="5" fillId="2" borderId="23" xfId="0" applyFont="1" applyFill="1" applyBorder="1" applyAlignment="1">
      <alignment horizontal="left" vertical="top"/>
    </xf>
    <xf numFmtId="0" fontId="10" fillId="2" borderId="2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left" vertical="top"/>
    </xf>
    <xf numFmtId="0" fontId="1" fillId="0" borderId="23" xfId="0" applyFont="1" applyFill="1" applyBorder="1" applyAlignment="1">
      <alignment horizontal="left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/>
    </xf>
    <xf numFmtId="0" fontId="1" fillId="2" borderId="23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top" wrapText="1"/>
    </xf>
    <xf numFmtId="0" fontId="5" fillId="2" borderId="26" xfId="0" applyFont="1" applyFill="1" applyBorder="1" applyAlignment="1">
      <alignment vertical="top" wrapText="1"/>
    </xf>
    <xf numFmtId="0" fontId="5" fillId="2" borderId="22" xfId="0" applyFont="1" applyFill="1" applyBorder="1" applyAlignment="1">
      <alignment vertical="top" wrapText="1"/>
    </xf>
    <xf numFmtId="0" fontId="5" fillId="2" borderId="27" xfId="0" applyFont="1" applyFill="1" applyBorder="1" applyAlignment="1">
      <alignment vertical="top" wrapText="1"/>
    </xf>
    <xf numFmtId="0" fontId="5" fillId="2" borderId="2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1" fillId="0" borderId="28" xfId="0" applyFont="1" applyFill="1" applyBorder="1" applyAlignment="1">
      <alignment horizontal="left" vertical="top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top"/>
    </xf>
    <xf numFmtId="0" fontId="5" fillId="2" borderId="20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4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 wrapText="1"/>
    </xf>
    <xf numFmtId="14" fontId="5" fillId="2" borderId="19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14" fontId="5" fillId="2" borderId="17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5" fillId="4" borderId="25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26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6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6" xfId="0" applyFont="1" applyBorder="1" applyAlignment="1">
      <alignment horizontal="center"/>
    </xf>
    <xf numFmtId="0" fontId="17" fillId="0" borderId="21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142"/>
  <sheetViews>
    <sheetView tabSelected="1" view="pageBreakPreview" topLeftCell="A36" zoomScale="85" zoomScaleNormal="100" zoomScaleSheetLayoutView="85" workbookViewId="0">
      <selection activeCell="G36" sqref="G36:I36"/>
    </sheetView>
  </sheetViews>
  <sheetFormatPr defaultColWidth="9.140625" defaultRowHeight="15" x14ac:dyDescent="0.25"/>
  <cols>
    <col min="1" max="1" width="8.7109375" customWidth="1"/>
    <col min="2" max="2" width="13.7109375" customWidth="1"/>
    <col min="3" max="3" width="17.7109375" customWidth="1"/>
    <col min="4" max="4" width="13" customWidth="1"/>
    <col min="5" max="5" width="8.7109375" customWidth="1"/>
    <col min="6" max="6" width="7.7109375" customWidth="1"/>
    <col min="8" max="8" width="22.140625" customWidth="1"/>
    <col min="9" max="9" width="22.7109375" customWidth="1"/>
    <col min="10" max="10" width="12.42578125" customWidth="1"/>
    <col min="11" max="11" width="13.85546875" customWidth="1"/>
    <col min="12" max="14" width="13.42578125" customWidth="1"/>
    <col min="15" max="15" width="18" customWidth="1"/>
    <col min="16" max="16" width="13.140625" customWidth="1"/>
    <col min="17" max="17" width="13.28515625" customWidth="1"/>
  </cols>
  <sheetData>
    <row r="1" spans="1:17" x14ac:dyDescent="0.25">
      <c r="A1" s="1"/>
      <c r="B1" s="1" t="s">
        <v>0</v>
      </c>
      <c r="C1" s="1"/>
      <c r="D1" s="1"/>
      <c r="E1" s="1"/>
      <c r="F1" s="1"/>
      <c r="G1" s="1"/>
      <c r="H1" s="1" t="s">
        <v>0</v>
      </c>
      <c r="I1" s="1"/>
      <c r="J1" s="2"/>
      <c r="K1" s="3"/>
      <c r="L1" s="4"/>
      <c r="M1" s="4"/>
      <c r="N1" s="1" t="s">
        <v>1</v>
      </c>
      <c r="O1" s="1"/>
      <c r="P1" s="1"/>
      <c r="Q1" s="1"/>
    </row>
    <row r="2" spans="1:17" ht="3" customHeight="1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1"/>
      <c r="O2" s="1"/>
      <c r="P2" s="1"/>
      <c r="Q2" s="1"/>
    </row>
    <row r="3" spans="1:17" x14ac:dyDescent="0.25">
      <c r="A3" s="1"/>
      <c r="B3" s="1" t="s">
        <v>2</v>
      </c>
      <c r="C3" s="1"/>
      <c r="D3" s="1"/>
      <c r="E3" s="1"/>
      <c r="F3" s="1"/>
      <c r="G3" s="1"/>
      <c r="H3" s="1" t="s">
        <v>3</v>
      </c>
      <c r="I3" s="1"/>
      <c r="J3" s="2"/>
      <c r="K3" s="3"/>
      <c r="L3" s="4"/>
      <c r="M3" s="4"/>
      <c r="N3" s="1" t="s">
        <v>4</v>
      </c>
      <c r="O3" s="1"/>
      <c r="P3" s="1"/>
      <c r="Q3" s="1"/>
    </row>
    <row r="4" spans="1:17" ht="3" customHeight="1" x14ac:dyDescent="0.25">
      <c r="A4" s="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1"/>
      <c r="O4" s="1"/>
      <c r="P4" s="1"/>
      <c r="Q4" s="1"/>
    </row>
    <row r="5" spans="1:17" x14ac:dyDescent="0.25">
      <c r="A5" s="1"/>
      <c r="B5" s="1" t="s">
        <v>5</v>
      </c>
      <c r="C5" s="1"/>
      <c r="D5" s="1"/>
      <c r="E5" s="1"/>
      <c r="F5" s="1"/>
      <c r="G5" s="1"/>
      <c r="H5" s="1" t="s">
        <v>5</v>
      </c>
      <c r="I5" s="1"/>
      <c r="J5" s="2"/>
      <c r="K5" s="3"/>
      <c r="L5" s="4"/>
      <c r="M5" s="4"/>
      <c r="N5" s="1" t="s">
        <v>5</v>
      </c>
      <c r="O5" s="1"/>
      <c r="P5" s="1"/>
      <c r="Q5" s="1"/>
    </row>
    <row r="6" spans="1:17" ht="3" customHeight="1" x14ac:dyDescent="0.25">
      <c r="A6" s="1"/>
      <c r="B6" s="1"/>
      <c r="C6" s="1"/>
      <c r="D6" s="1"/>
      <c r="E6" s="1"/>
      <c r="F6" s="1"/>
      <c r="G6" s="1"/>
      <c r="H6" s="1"/>
      <c r="I6" s="1"/>
      <c r="J6" s="2"/>
      <c r="K6" s="3"/>
      <c r="L6" s="4"/>
      <c r="M6" s="4"/>
      <c r="N6" s="1"/>
      <c r="O6" s="1"/>
      <c r="P6" s="1"/>
      <c r="Q6" s="1"/>
    </row>
    <row r="7" spans="1:17" x14ac:dyDescent="0.25">
      <c r="A7" s="1"/>
      <c r="B7" s="1" t="s">
        <v>6</v>
      </c>
      <c r="C7" s="1"/>
      <c r="D7" s="1"/>
      <c r="E7" s="1"/>
      <c r="F7" s="1"/>
      <c r="G7" s="1"/>
      <c r="H7" s="1" t="s">
        <v>7</v>
      </c>
      <c r="I7" s="1"/>
      <c r="J7" s="2"/>
      <c r="K7" s="3"/>
      <c r="L7" s="4"/>
      <c r="M7" s="4"/>
      <c r="N7" s="1" t="s">
        <v>8</v>
      </c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3"/>
      <c r="L8" s="4"/>
      <c r="M8" s="4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4"/>
      <c r="M9" s="4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4"/>
      <c r="M10" s="4"/>
      <c r="N10" s="1"/>
      <c r="O10" s="1"/>
      <c r="P10" s="1"/>
      <c r="Q10" s="1"/>
    </row>
    <row r="11" spans="1:17" x14ac:dyDescent="0.25">
      <c r="A11" s="1"/>
      <c r="B11" s="1"/>
      <c r="C11" s="1"/>
      <c r="D11" s="1"/>
      <c r="E11" s="1"/>
      <c r="F11" s="870" t="s">
        <v>9</v>
      </c>
      <c r="G11" s="870"/>
      <c r="H11" s="870"/>
      <c r="I11" s="870"/>
      <c r="J11" s="870"/>
      <c r="K11" s="870"/>
      <c r="L11" s="870"/>
      <c r="M11" s="4"/>
      <c r="N11" s="1"/>
      <c r="O11" s="1"/>
      <c r="P11" s="1"/>
      <c r="Q11" s="1"/>
    </row>
    <row r="12" spans="1:17" ht="3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2"/>
      <c r="K12" s="3"/>
      <c r="L12" s="4"/>
      <c r="M12" s="4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870" t="s">
        <v>10</v>
      </c>
      <c r="G13" s="870"/>
      <c r="H13" s="870"/>
      <c r="I13" s="870"/>
      <c r="J13" s="870"/>
      <c r="K13" s="870"/>
      <c r="L13" s="870"/>
      <c r="M13" s="4"/>
      <c r="N13" s="1"/>
      <c r="O13" s="1"/>
      <c r="P13" s="1"/>
      <c r="Q13" s="1"/>
    </row>
    <row r="14" spans="1:17" ht="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2"/>
      <c r="K14" s="3"/>
      <c r="L14" s="4"/>
      <c r="M14" s="4"/>
      <c r="N14" s="1"/>
      <c r="O14" s="1"/>
      <c r="P14" s="1"/>
      <c r="Q14" s="1"/>
    </row>
    <row r="15" spans="1:17" x14ac:dyDescent="0.25">
      <c r="A15" s="1"/>
      <c r="B15" s="1"/>
      <c r="C15" s="569" t="s">
        <v>11</v>
      </c>
      <c r="D15" s="569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1"/>
      <c r="Q15" s="1"/>
    </row>
    <row r="16" spans="1:17" ht="3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2"/>
      <c r="K16" s="3"/>
      <c r="L16" s="4"/>
      <c r="M16" s="4"/>
      <c r="N16" s="1"/>
      <c r="O16" s="1"/>
      <c r="P16" s="1"/>
      <c r="Q16" s="1"/>
    </row>
    <row r="17" spans="1:17" x14ac:dyDescent="0.25">
      <c r="A17" s="1"/>
      <c r="B17" s="1"/>
      <c r="C17" s="1"/>
      <c r="D17" s="870" t="s">
        <v>12</v>
      </c>
      <c r="E17" s="870"/>
      <c r="F17" s="870"/>
      <c r="G17" s="870"/>
      <c r="H17" s="870"/>
      <c r="I17" s="870"/>
      <c r="J17" s="870"/>
      <c r="K17" s="870"/>
      <c r="L17" s="870"/>
      <c r="M17" s="870"/>
      <c r="N17" s="1"/>
      <c r="O17" s="1"/>
      <c r="P17" s="1"/>
      <c r="Q17" s="1"/>
    </row>
    <row r="18" spans="1:17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2"/>
      <c r="K18" s="3"/>
      <c r="L18" s="4"/>
      <c r="M18" s="4"/>
      <c r="N18" s="1"/>
      <c r="O18" s="1"/>
      <c r="P18" s="1"/>
      <c r="Q18" s="1"/>
    </row>
    <row r="19" spans="1:17" ht="16.5" thickBot="1" x14ac:dyDescent="0.3">
      <c r="A19" s="871" t="s">
        <v>13</v>
      </c>
      <c r="B19" s="873" t="s">
        <v>14</v>
      </c>
      <c r="C19" s="874"/>
      <c r="D19" s="875"/>
      <c r="E19" s="876" t="s">
        <v>15</v>
      </c>
      <c r="F19" s="877"/>
      <c r="G19" s="878" t="s">
        <v>16</v>
      </c>
      <c r="H19" s="879"/>
      <c r="I19" s="879"/>
      <c r="J19" s="879"/>
      <c r="K19" s="880"/>
      <c r="L19" s="877" t="s">
        <v>15</v>
      </c>
      <c r="M19" s="881"/>
      <c r="N19" s="856" t="s">
        <v>17</v>
      </c>
      <c r="O19" s="882"/>
      <c r="P19" s="856" t="s">
        <v>18</v>
      </c>
      <c r="Q19" s="857"/>
    </row>
    <row r="20" spans="1:17" ht="28.5" customHeight="1" x14ac:dyDescent="0.25">
      <c r="A20" s="872"/>
      <c r="B20" s="860"/>
      <c r="C20" s="861"/>
      <c r="D20" s="862"/>
      <c r="E20" s="5" t="s">
        <v>19</v>
      </c>
      <c r="F20" s="6" t="s">
        <v>20</v>
      </c>
      <c r="G20" s="860" t="s">
        <v>21</v>
      </c>
      <c r="H20" s="861"/>
      <c r="I20" s="862"/>
      <c r="J20" s="860" t="s">
        <v>22</v>
      </c>
      <c r="K20" s="862"/>
      <c r="L20" s="7" t="s">
        <v>19</v>
      </c>
      <c r="M20" s="6" t="s">
        <v>20</v>
      </c>
      <c r="N20" s="858"/>
      <c r="O20" s="883"/>
      <c r="P20" s="858"/>
      <c r="Q20" s="859"/>
    </row>
    <row r="21" spans="1:17" ht="25.5" x14ac:dyDescent="0.25">
      <c r="A21" s="863" t="s">
        <v>23</v>
      </c>
      <c r="B21" s="864"/>
      <c r="C21" s="864"/>
      <c r="D21" s="864"/>
      <c r="E21" s="864"/>
      <c r="F21" s="864"/>
      <c r="G21" s="864"/>
      <c r="H21" s="864"/>
      <c r="I21" s="864"/>
      <c r="J21" s="864"/>
      <c r="K21" s="864"/>
      <c r="L21" s="864"/>
      <c r="M21" s="864"/>
      <c r="N21" s="864"/>
      <c r="O21" s="864"/>
      <c r="P21" s="864"/>
      <c r="Q21" s="865"/>
    </row>
    <row r="22" spans="1:17" ht="27" customHeight="1" x14ac:dyDescent="0.25">
      <c r="A22" s="8">
        <v>1</v>
      </c>
      <c r="B22" s="866" t="s">
        <v>24</v>
      </c>
      <c r="C22" s="866"/>
      <c r="D22" s="866"/>
      <c r="E22" s="867"/>
      <c r="F22" s="868"/>
      <c r="G22" s="868"/>
      <c r="H22" s="868"/>
      <c r="I22" s="868"/>
      <c r="J22" s="868"/>
      <c r="K22" s="868"/>
      <c r="L22" s="868"/>
      <c r="M22" s="869"/>
      <c r="N22" s="401" t="s">
        <v>25</v>
      </c>
      <c r="O22" s="402"/>
      <c r="P22" s="339" t="s">
        <v>26</v>
      </c>
      <c r="Q22" s="415"/>
    </row>
    <row r="23" spans="1:17" x14ac:dyDescent="0.25">
      <c r="A23" s="9"/>
      <c r="B23" s="374" t="s">
        <v>27</v>
      </c>
      <c r="C23" s="375"/>
      <c r="D23" s="376"/>
      <c r="E23" s="10" t="s">
        <v>28</v>
      </c>
      <c r="F23" s="10">
        <v>20</v>
      </c>
      <c r="G23" s="381" t="s">
        <v>29</v>
      </c>
      <c r="H23" s="382"/>
      <c r="I23" s="383"/>
      <c r="J23" s="325" t="s">
        <v>30</v>
      </c>
      <c r="K23" s="327"/>
      <c r="L23" s="11" t="s">
        <v>28</v>
      </c>
      <c r="M23" s="12">
        <v>61</v>
      </c>
      <c r="N23" s="377"/>
      <c r="O23" s="378"/>
      <c r="P23" s="390"/>
      <c r="Q23" s="391"/>
    </row>
    <row r="24" spans="1:17" x14ac:dyDescent="0.25">
      <c r="A24" s="9"/>
      <c r="B24" s="374" t="s">
        <v>31</v>
      </c>
      <c r="C24" s="375"/>
      <c r="D24" s="376"/>
      <c r="E24" s="15" t="s">
        <v>28</v>
      </c>
      <c r="F24" s="15">
        <v>20</v>
      </c>
      <c r="G24" s="374" t="s">
        <v>32</v>
      </c>
      <c r="H24" s="375"/>
      <c r="I24" s="376"/>
      <c r="J24" s="405" t="s">
        <v>30</v>
      </c>
      <c r="K24" s="406"/>
      <c r="L24" s="16" t="s">
        <v>28</v>
      </c>
      <c r="M24" s="17">
        <v>64</v>
      </c>
      <c r="N24" s="377"/>
      <c r="O24" s="378"/>
      <c r="P24" s="390"/>
      <c r="Q24" s="391"/>
    </row>
    <row r="25" spans="1:17" x14ac:dyDescent="0.25">
      <c r="A25" s="9"/>
      <c r="B25" s="405" t="s">
        <v>33</v>
      </c>
      <c r="C25" s="485"/>
      <c r="D25" s="406"/>
      <c r="E25" s="15" t="s">
        <v>28</v>
      </c>
      <c r="F25" s="15">
        <v>25</v>
      </c>
      <c r="G25" s="405" t="s">
        <v>34</v>
      </c>
      <c r="H25" s="485"/>
      <c r="I25" s="406"/>
      <c r="J25" s="405" t="s">
        <v>30</v>
      </c>
      <c r="K25" s="406"/>
      <c r="L25" s="16" t="s">
        <v>28</v>
      </c>
      <c r="M25" s="17">
        <v>71</v>
      </c>
      <c r="N25" s="377"/>
      <c r="O25" s="378"/>
      <c r="P25" s="390"/>
      <c r="Q25" s="391"/>
    </row>
    <row r="26" spans="1:17" x14ac:dyDescent="0.25">
      <c r="A26" s="9"/>
      <c r="B26" s="405" t="s">
        <v>35</v>
      </c>
      <c r="C26" s="485"/>
      <c r="D26" s="406"/>
      <c r="E26" s="15" t="s">
        <v>28</v>
      </c>
      <c r="F26" s="15">
        <v>25</v>
      </c>
      <c r="G26" s="405" t="s">
        <v>36</v>
      </c>
      <c r="H26" s="485"/>
      <c r="I26" s="406"/>
      <c r="J26" s="405" t="s">
        <v>30</v>
      </c>
      <c r="K26" s="406"/>
      <c r="L26" s="16" t="s">
        <v>28</v>
      </c>
      <c r="M26" s="17">
        <v>73</v>
      </c>
      <c r="N26" s="377"/>
      <c r="O26" s="378"/>
      <c r="P26" s="390"/>
      <c r="Q26" s="391"/>
    </row>
    <row r="27" spans="1:17" x14ac:dyDescent="0.25">
      <c r="A27" s="9"/>
      <c r="B27" s="405" t="s">
        <v>37</v>
      </c>
      <c r="C27" s="485"/>
      <c r="D27" s="406"/>
      <c r="E27" s="15" t="s">
        <v>28</v>
      </c>
      <c r="F27" s="15">
        <v>13</v>
      </c>
      <c r="G27" s="405" t="s">
        <v>38</v>
      </c>
      <c r="H27" s="485"/>
      <c r="I27" s="406"/>
      <c r="J27" s="405" t="s">
        <v>30</v>
      </c>
      <c r="K27" s="406"/>
      <c r="L27" s="16" t="s">
        <v>28</v>
      </c>
      <c r="M27" s="17">
        <v>34</v>
      </c>
      <c r="N27" s="377"/>
      <c r="O27" s="378"/>
      <c r="P27" s="390"/>
      <c r="Q27" s="391"/>
    </row>
    <row r="28" spans="1:17" x14ac:dyDescent="0.25">
      <c r="A28" s="9"/>
      <c r="B28" s="405" t="s">
        <v>39</v>
      </c>
      <c r="C28" s="485"/>
      <c r="D28" s="406"/>
      <c r="E28" s="15" t="s">
        <v>28</v>
      </c>
      <c r="F28" s="15">
        <v>21</v>
      </c>
      <c r="G28" s="405" t="s">
        <v>40</v>
      </c>
      <c r="H28" s="485"/>
      <c r="I28" s="406"/>
      <c r="J28" s="405" t="s">
        <v>30</v>
      </c>
      <c r="K28" s="406"/>
      <c r="L28" s="16" t="s">
        <v>28</v>
      </c>
      <c r="M28" s="17">
        <v>55</v>
      </c>
      <c r="N28" s="377"/>
      <c r="O28" s="378"/>
      <c r="P28" s="390"/>
      <c r="Q28" s="391"/>
    </row>
    <row r="29" spans="1:17" x14ac:dyDescent="0.25">
      <c r="A29" s="9"/>
      <c r="B29" s="405" t="s">
        <v>41</v>
      </c>
      <c r="C29" s="485"/>
      <c r="D29" s="406"/>
      <c r="E29" s="15" t="s">
        <v>28</v>
      </c>
      <c r="F29" s="15">
        <v>12</v>
      </c>
      <c r="G29" s="405" t="s">
        <v>42</v>
      </c>
      <c r="H29" s="485"/>
      <c r="I29" s="406"/>
      <c r="J29" s="405" t="s">
        <v>30</v>
      </c>
      <c r="K29" s="406"/>
      <c r="L29" s="16" t="s">
        <v>28</v>
      </c>
      <c r="M29" s="17">
        <v>31</v>
      </c>
      <c r="N29" s="377"/>
      <c r="O29" s="378"/>
      <c r="P29" s="390"/>
      <c r="Q29" s="391"/>
    </row>
    <row r="30" spans="1:17" x14ac:dyDescent="0.25">
      <c r="A30" s="9"/>
      <c r="B30" s="405" t="s">
        <v>43</v>
      </c>
      <c r="C30" s="485"/>
      <c r="D30" s="406"/>
      <c r="E30" s="15" t="s">
        <v>28</v>
      </c>
      <c r="F30" s="15">
        <v>14</v>
      </c>
      <c r="G30" s="405" t="s">
        <v>44</v>
      </c>
      <c r="H30" s="485"/>
      <c r="I30" s="406"/>
      <c r="J30" s="405" t="s">
        <v>30</v>
      </c>
      <c r="K30" s="406"/>
      <c r="L30" s="16" t="s">
        <v>28</v>
      </c>
      <c r="M30" s="17">
        <v>33</v>
      </c>
      <c r="N30" s="377"/>
      <c r="O30" s="378"/>
      <c r="P30" s="390"/>
      <c r="Q30" s="391"/>
    </row>
    <row r="31" spans="1:17" x14ac:dyDescent="0.25">
      <c r="A31" s="9"/>
      <c r="B31" s="374" t="s">
        <v>45</v>
      </c>
      <c r="C31" s="375"/>
      <c r="D31" s="376"/>
      <c r="E31" s="15" t="s">
        <v>28</v>
      </c>
      <c r="F31" s="15">
        <v>23</v>
      </c>
      <c r="G31" s="374" t="s">
        <v>46</v>
      </c>
      <c r="H31" s="375"/>
      <c r="I31" s="376"/>
      <c r="J31" s="405" t="s">
        <v>30</v>
      </c>
      <c r="K31" s="406"/>
      <c r="L31" s="16" t="s">
        <v>28</v>
      </c>
      <c r="M31" s="17">
        <v>64</v>
      </c>
      <c r="N31" s="377"/>
      <c r="O31" s="378"/>
      <c r="P31" s="390"/>
      <c r="Q31" s="391"/>
    </row>
    <row r="32" spans="1:17" x14ac:dyDescent="0.25">
      <c r="A32" s="9"/>
      <c r="B32" s="405" t="s">
        <v>47</v>
      </c>
      <c r="C32" s="485"/>
      <c r="D32" s="406"/>
      <c r="E32" s="15" t="s">
        <v>28</v>
      </c>
      <c r="F32" s="15">
        <v>21</v>
      </c>
      <c r="G32" s="374" t="s">
        <v>48</v>
      </c>
      <c r="H32" s="375"/>
      <c r="I32" s="376"/>
      <c r="J32" s="405" t="s">
        <v>30</v>
      </c>
      <c r="K32" s="406"/>
      <c r="L32" s="16" t="s">
        <v>28</v>
      </c>
      <c r="M32" s="17">
        <v>61</v>
      </c>
      <c r="N32" s="377"/>
      <c r="O32" s="378"/>
      <c r="P32" s="390"/>
      <c r="Q32" s="391"/>
    </row>
    <row r="33" spans="1:17" x14ac:dyDescent="0.25">
      <c r="A33" s="9"/>
      <c r="B33" s="405" t="s">
        <v>49</v>
      </c>
      <c r="C33" s="485"/>
      <c r="D33" s="406"/>
      <c r="E33" s="15" t="s">
        <v>28</v>
      </c>
      <c r="F33" s="15">
        <v>28</v>
      </c>
      <c r="G33" s="405" t="s">
        <v>50</v>
      </c>
      <c r="H33" s="485"/>
      <c r="I33" s="406"/>
      <c r="J33" s="405" t="s">
        <v>30</v>
      </c>
      <c r="K33" s="406"/>
      <c r="L33" s="16" t="s">
        <v>28</v>
      </c>
      <c r="M33" s="17">
        <v>80</v>
      </c>
      <c r="N33" s="377"/>
      <c r="O33" s="378"/>
      <c r="P33" s="390"/>
      <c r="Q33" s="391"/>
    </row>
    <row r="34" spans="1:17" x14ac:dyDescent="0.25">
      <c r="A34" s="9"/>
      <c r="B34" s="405" t="s">
        <v>51</v>
      </c>
      <c r="C34" s="485"/>
      <c r="D34" s="406"/>
      <c r="E34" s="15" t="s">
        <v>28</v>
      </c>
      <c r="F34" s="15">
        <v>27</v>
      </c>
      <c r="G34" s="405" t="s">
        <v>52</v>
      </c>
      <c r="H34" s="485"/>
      <c r="I34" s="406"/>
      <c r="J34" s="405" t="s">
        <v>30</v>
      </c>
      <c r="K34" s="406"/>
      <c r="L34" s="16" t="s">
        <v>28</v>
      </c>
      <c r="M34" s="17">
        <v>72</v>
      </c>
      <c r="N34" s="377"/>
      <c r="O34" s="378"/>
      <c r="P34" s="390"/>
      <c r="Q34" s="391"/>
    </row>
    <row r="35" spans="1:17" x14ac:dyDescent="0.25">
      <c r="A35" s="9"/>
      <c r="B35" s="405" t="s">
        <v>53</v>
      </c>
      <c r="C35" s="485"/>
      <c r="D35" s="406"/>
      <c r="E35" s="15" t="s">
        <v>28</v>
      </c>
      <c r="F35" s="15">
        <v>16</v>
      </c>
      <c r="G35" s="405" t="s">
        <v>54</v>
      </c>
      <c r="H35" s="485"/>
      <c r="I35" s="406"/>
      <c r="J35" s="405" t="s">
        <v>30</v>
      </c>
      <c r="K35" s="406"/>
      <c r="L35" s="16" t="s">
        <v>28</v>
      </c>
      <c r="M35" s="17">
        <v>38</v>
      </c>
      <c r="N35" s="377"/>
      <c r="O35" s="378"/>
      <c r="P35" s="390"/>
      <c r="Q35" s="391"/>
    </row>
    <row r="36" spans="1:17" x14ac:dyDescent="0.25">
      <c r="A36" s="9"/>
      <c r="B36" s="405" t="s">
        <v>55</v>
      </c>
      <c r="C36" s="485"/>
      <c r="D36" s="406"/>
      <c r="E36" s="15" t="s">
        <v>28</v>
      </c>
      <c r="F36" s="15">
        <v>20</v>
      </c>
      <c r="G36" s="405" t="s">
        <v>56</v>
      </c>
      <c r="H36" s="485"/>
      <c r="I36" s="406"/>
      <c r="J36" s="405" t="s">
        <v>30</v>
      </c>
      <c r="K36" s="406"/>
      <c r="L36" s="16" t="s">
        <v>28</v>
      </c>
      <c r="M36" s="17">
        <v>66</v>
      </c>
      <c r="N36" s="377"/>
      <c r="O36" s="378"/>
      <c r="P36" s="390"/>
      <c r="Q36" s="391"/>
    </row>
    <row r="37" spans="1:17" x14ac:dyDescent="0.25">
      <c r="A37" s="9"/>
      <c r="B37" s="405" t="s">
        <v>57</v>
      </c>
      <c r="C37" s="485"/>
      <c r="D37" s="406"/>
      <c r="E37" s="15" t="s">
        <v>28</v>
      </c>
      <c r="F37" s="15">
        <v>12</v>
      </c>
      <c r="G37" s="405" t="s">
        <v>58</v>
      </c>
      <c r="H37" s="485"/>
      <c r="I37" s="406"/>
      <c r="J37" s="405" t="s">
        <v>30</v>
      </c>
      <c r="K37" s="406"/>
      <c r="L37" s="16" t="s">
        <v>28</v>
      </c>
      <c r="M37" s="17">
        <v>36</v>
      </c>
      <c r="N37" s="377"/>
      <c r="O37" s="378"/>
      <c r="P37" s="390"/>
      <c r="Q37" s="391"/>
    </row>
    <row r="38" spans="1:17" x14ac:dyDescent="0.25">
      <c r="A38" s="9"/>
      <c r="B38" s="405" t="s">
        <v>59</v>
      </c>
      <c r="C38" s="485"/>
      <c r="D38" s="406"/>
      <c r="E38" s="15" t="s">
        <v>28</v>
      </c>
      <c r="F38" s="15">
        <v>13</v>
      </c>
      <c r="G38" s="454" t="s">
        <v>60</v>
      </c>
      <c r="H38" s="454"/>
      <c r="I38" s="454"/>
      <c r="J38" s="454" t="s">
        <v>30</v>
      </c>
      <c r="K38" s="454"/>
      <c r="L38" s="17" t="s">
        <v>28</v>
      </c>
      <c r="M38" s="17">
        <v>30</v>
      </c>
      <c r="N38" s="377"/>
      <c r="O38" s="378"/>
      <c r="P38" s="390"/>
      <c r="Q38" s="391"/>
    </row>
    <row r="39" spans="1:17" x14ac:dyDescent="0.25">
      <c r="A39" s="9"/>
      <c r="B39" s="374"/>
      <c r="C39" s="375"/>
      <c r="D39" s="376"/>
      <c r="E39" s="15"/>
      <c r="F39" s="15"/>
      <c r="G39" s="393" t="s">
        <v>61</v>
      </c>
      <c r="H39" s="393"/>
      <c r="I39" s="393"/>
      <c r="J39" s="454" t="s">
        <v>30</v>
      </c>
      <c r="K39" s="454"/>
      <c r="L39" s="17" t="s">
        <v>28</v>
      </c>
      <c r="M39" s="17">
        <v>25</v>
      </c>
      <c r="N39" s="377"/>
      <c r="O39" s="378"/>
      <c r="P39" s="390"/>
      <c r="Q39" s="391"/>
    </row>
    <row r="40" spans="1:17" x14ac:dyDescent="0.25">
      <c r="A40" s="9"/>
      <c r="B40" s="374"/>
      <c r="C40" s="375"/>
      <c r="D40" s="376"/>
      <c r="E40" s="15"/>
      <c r="F40" s="15"/>
      <c r="G40" s="374" t="s">
        <v>62</v>
      </c>
      <c r="H40" s="375"/>
      <c r="I40" s="376"/>
      <c r="J40" s="405" t="s">
        <v>30</v>
      </c>
      <c r="K40" s="406"/>
      <c r="L40" s="16" t="s">
        <v>28</v>
      </c>
      <c r="M40" s="17">
        <v>21</v>
      </c>
      <c r="N40" s="377"/>
      <c r="O40" s="378"/>
      <c r="P40" s="390"/>
      <c r="Q40" s="391"/>
    </row>
    <row r="41" spans="1:17" x14ac:dyDescent="0.25">
      <c r="A41" s="9"/>
      <c r="B41" s="405"/>
      <c r="C41" s="485"/>
      <c r="D41" s="406"/>
      <c r="E41" s="15"/>
      <c r="F41" s="15"/>
      <c r="G41" s="405" t="s">
        <v>63</v>
      </c>
      <c r="H41" s="485"/>
      <c r="I41" s="406"/>
      <c r="J41" s="405" t="s">
        <v>30</v>
      </c>
      <c r="K41" s="406"/>
      <c r="L41" s="16" t="s">
        <v>28</v>
      </c>
      <c r="M41" s="17">
        <v>30</v>
      </c>
      <c r="N41" s="377"/>
      <c r="O41" s="378"/>
      <c r="P41" s="390"/>
      <c r="Q41" s="391"/>
    </row>
    <row r="42" spans="1:17" x14ac:dyDescent="0.25">
      <c r="A42" s="9"/>
      <c r="B42" s="405"/>
      <c r="C42" s="485"/>
      <c r="D42" s="406"/>
      <c r="E42" s="15"/>
      <c r="F42" s="15"/>
      <c r="G42" s="405" t="s">
        <v>64</v>
      </c>
      <c r="H42" s="485"/>
      <c r="I42" s="406"/>
      <c r="J42" s="405" t="s">
        <v>30</v>
      </c>
      <c r="K42" s="406"/>
      <c r="L42" s="16" t="s">
        <v>28</v>
      </c>
      <c r="M42" s="17">
        <v>32</v>
      </c>
      <c r="N42" s="377"/>
      <c r="O42" s="378"/>
      <c r="P42" s="390"/>
      <c r="Q42" s="391"/>
    </row>
    <row r="43" spans="1:17" x14ac:dyDescent="0.25">
      <c r="A43" s="9"/>
      <c r="B43" s="405"/>
      <c r="C43" s="485"/>
      <c r="D43" s="406"/>
      <c r="E43" s="15"/>
      <c r="F43" s="15"/>
      <c r="G43" s="405" t="s">
        <v>65</v>
      </c>
      <c r="H43" s="485"/>
      <c r="I43" s="406"/>
      <c r="J43" s="405" t="s">
        <v>30</v>
      </c>
      <c r="K43" s="406"/>
      <c r="L43" s="16" t="s">
        <v>28</v>
      </c>
      <c r="M43" s="17">
        <v>19</v>
      </c>
      <c r="N43" s="377"/>
      <c r="O43" s="378"/>
      <c r="P43" s="390"/>
      <c r="Q43" s="391"/>
    </row>
    <row r="44" spans="1:17" x14ac:dyDescent="0.25">
      <c r="A44" s="9"/>
      <c r="B44" s="405"/>
      <c r="C44" s="485"/>
      <c r="D44" s="406"/>
      <c r="E44" s="15"/>
      <c r="F44" s="15"/>
      <c r="G44" s="405" t="s">
        <v>66</v>
      </c>
      <c r="H44" s="485"/>
      <c r="I44" s="406"/>
      <c r="J44" s="405" t="s">
        <v>30</v>
      </c>
      <c r="K44" s="406"/>
      <c r="L44" s="16" t="s">
        <v>28</v>
      </c>
      <c r="M44" s="17">
        <v>41</v>
      </c>
      <c r="N44" s="377"/>
      <c r="O44" s="378"/>
      <c r="P44" s="390"/>
      <c r="Q44" s="391"/>
    </row>
    <row r="45" spans="1:17" x14ac:dyDescent="0.25">
      <c r="A45" s="9"/>
      <c r="B45" s="18"/>
      <c r="C45" s="19"/>
      <c r="D45" s="20"/>
      <c r="E45" s="15"/>
      <c r="F45" s="15"/>
      <c r="G45" s="374" t="s">
        <v>67</v>
      </c>
      <c r="H45" s="375"/>
      <c r="I45" s="376"/>
      <c r="J45" s="405" t="s">
        <v>30</v>
      </c>
      <c r="K45" s="406"/>
      <c r="L45" s="16" t="s">
        <v>28</v>
      </c>
      <c r="M45" s="17">
        <v>28</v>
      </c>
      <c r="N45" s="377"/>
      <c r="O45" s="378"/>
      <c r="P45" s="390"/>
      <c r="Q45" s="391"/>
    </row>
    <row r="46" spans="1:17" x14ac:dyDescent="0.25">
      <c r="A46" s="9"/>
      <c r="B46" s="18"/>
      <c r="C46" s="19"/>
      <c r="D46" s="20"/>
      <c r="E46" s="15"/>
      <c r="F46" s="15"/>
      <c r="G46" s="374" t="s">
        <v>68</v>
      </c>
      <c r="H46" s="375"/>
      <c r="I46" s="376"/>
      <c r="J46" s="405" t="s">
        <v>30</v>
      </c>
      <c r="K46" s="406"/>
      <c r="L46" s="16" t="s">
        <v>28</v>
      </c>
      <c r="M46" s="17">
        <v>25</v>
      </c>
      <c r="N46" s="377"/>
      <c r="O46" s="378"/>
      <c r="P46" s="390"/>
      <c r="Q46" s="391"/>
    </row>
    <row r="47" spans="1:17" x14ac:dyDescent="0.25">
      <c r="A47" s="9"/>
      <c r="B47" s="18"/>
      <c r="C47" s="19"/>
      <c r="D47" s="20"/>
      <c r="E47" s="15"/>
      <c r="F47" s="15"/>
      <c r="G47" s="405" t="s">
        <v>69</v>
      </c>
      <c r="H47" s="485"/>
      <c r="I47" s="406"/>
      <c r="J47" s="405" t="s">
        <v>30</v>
      </c>
      <c r="K47" s="406"/>
      <c r="L47" s="16" t="s">
        <v>28</v>
      </c>
      <c r="M47" s="17">
        <v>35</v>
      </c>
      <c r="N47" s="377"/>
      <c r="O47" s="378"/>
      <c r="P47" s="390"/>
      <c r="Q47" s="391"/>
    </row>
    <row r="48" spans="1:17" x14ac:dyDescent="0.25">
      <c r="A48" s="9"/>
      <c r="B48" s="18"/>
      <c r="C48" s="19"/>
      <c r="D48" s="20"/>
      <c r="E48" s="15"/>
      <c r="F48" s="15"/>
      <c r="G48" s="405" t="s">
        <v>70</v>
      </c>
      <c r="H48" s="485"/>
      <c r="I48" s="406"/>
      <c r="J48" s="405" t="s">
        <v>30</v>
      </c>
      <c r="K48" s="406"/>
      <c r="L48" s="16" t="s">
        <v>28</v>
      </c>
      <c r="M48" s="17">
        <v>37</v>
      </c>
      <c r="N48" s="377"/>
      <c r="O48" s="378"/>
      <c r="P48" s="390"/>
      <c r="Q48" s="391"/>
    </row>
    <row r="49" spans="1:17" x14ac:dyDescent="0.25">
      <c r="A49" s="9"/>
      <c r="B49" s="18"/>
      <c r="C49" s="19"/>
      <c r="D49" s="20"/>
      <c r="E49" s="15"/>
      <c r="F49" s="15"/>
      <c r="G49" s="405" t="s">
        <v>71</v>
      </c>
      <c r="H49" s="485"/>
      <c r="I49" s="406"/>
      <c r="J49" s="405" t="s">
        <v>30</v>
      </c>
      <c r="K49" s="406"/>
      <c r="L49" s="16" t="s">
        <v>28</v>
      </c>
      <c r="M49" s="17">
        <v>19</v>
      </c>
      <c r="N49" s="377"/>
      <c r="O49" s="378"/>
      <c r="P49" s="390"/>
      <c r="Q49" s="391"/>
    </row>
    <row r="50" spans="1:17" x14ac:dyDescent="0.25">
      <c r="A50" s="9"/>
      <c r="B50" s="18"/>
      <c r="C50" s="19"/>
      <c r="D50" s="20"/>
      <c r="E50" s="15"/>
      <c r="F50" s="15"/>
      <c r="G50" s="405" t="s">
        <v>72</v>
      </c>
      <c r="H50" s="485"/>
      <c r="I50" s="406"/>
      <c r="J50" s="405" t="s">
        <v>30</v>
      </c>
      <c r="K50" s="406"/>
      <c r="L50" s="16" t="s">
        <v>28</v>
      </c>
      <c r="M50" s="17">
        <v>40</v>
      </c>
      <c r="N50" s="377"/>
      <c r="O50" s="378"/>
      <c r="P50" s="390"/>
      <c r="Q50" s="391"/>
    </row>
    <row r="51" spans="1:17" x14ac:dyDescent="0.25">
      <c r="A51" s="9"/>
      <c r="B51" s="18"/>
      <c r="C51" s="19"/>
      <c r="D51" s="20"/>
      <c r="E51" s="15"/>
      <c r="F51" s="15"/>
      <c r="G51" s="405" t="s">
        <v>73</v>
      </c>
      <c r="H51" s="485"/>
      <c r="I51" s="406"/>
      <c r="J51" s="405" t="s">
        <v>74</v>
      </c>
      <c r="K51" s="406"/>
      <c r="L51" s="16" t="s">
        <v>28</v>
      </c>
      <c r="M51" s="17">
        <v>102</v>
      </c>
      <c r="N51" s="377"/>
      <c r="O51" s="378"/>
      <c r="P51" s="390"/>
      <c r="Q51" s="391"/>
    </row>
    <row r="52" spans="1:17" x14ac:dyDescent="0.25">
      <c r="A52" s="9"/>
      <c r="B52" s="18"/>
      <c r="C52" s="19"/>
      <c r="D52" s="20"/>
      <c r="E52" s="15"/>
      <c r="F52" s="15"/>
      <c r="G52" s="405" t="s">
        <v>75</v>
      </c>
      <c r="H52" s="485"/>
      <c r="I52" s="406"/>
      <c r="J52" s="405" t="s">
        <v>74</v>
      </c>
      <c r="K52" s="406"/>
      <c r="L52" s="16" t="s">
        <v>28</v>
      </c>
      <c r="M52" s="17">
        <v>114</v>
      </c>
      <c r="N52" s="377"/>
      <c r="O52" s="378"/>
      <c r="P52" s="390"/>
      <c r="Q52" s="391"/>
    </row>
    <row r="53" spans="1:17" x14ac:dyDescent="0.25">
      <c r="A53" s="9"/>
      <c r="B53" s="18"/>
      <c r="C53" s="19"/>
      <c r="D53" s="20"/>
      <c r="E53" s="15"/>
      <c r="F53" s="15"/>
      <c r="G53" s="405" t="s">
        <v>76</v>
      </c>
      <c r="H53" s="485"/>
      <c r="I53" s="406"/>
      <c r="J53" s="405" t="s">
        <v>74</v>
      </c>
      <c r="K53" s="406"/>
      <c r="L53" s="16" t="s">
        <v>28</v>
      </c>
      <c r="M53" s="17">
        <v>237</v>
      </c>
      <c r="N53" s="377"/>
      <c r="O53" s="378"/>
      <c r="P53" s="390"/>
      <c r="Q53" s="391"/>
    </row>
    <row r="54" spans="1:17" x14ac:dyDescent="0.25">
      <c r="A54" s="9"/>
      <c r="B54" s="18"/>
      <c r="C54" s="19"/>
      <c r="D54" s="20"/>
      <c r="E54" s="15"/>
      <c r="F54" s="15"/>
      <c r="G54" s="405" t="s">
        <v>77</v>
      </c>
      <c r="H54" s="485"/>
      <c r="I54" s="406"/>
      <c r="J54" s="405" t="s">
        <v>74</v>
      </c>
      <c r="K54" s="406"/>
      <c r="L54" s="16" t="s">
        <v>28</v>
      </c>
      <c r="M54" s="17">
        <v>228</v>
      </c>
      <c r="N54" s="377"/>
      <c r="O54" s="378"/>
      <c r="P54" s="390"/>
      <c r="Q54" s="391"/>
    </row>
    <row r="55" spans="1:17" x14ac:dyDescent="0.25">
      <c r="A55" s="9"/>
      <c r="B55" s="18"/>
      <c r="C55" s="19"/>
      <c r="D55" s="20"/>
      <c r="E55" s="15"/>
      <c r="F55" s="15"/>
      <c r="G55" s="405" t="s">
        <v>78</v>
      </c>
      <c r="H55" s="485"/>
      <c r="I55" s="406"/>
      <c r="J55" s="405" t="s">
        <v>74</v>
      </c>
      <c r="K55" s="406"/>
      <c r="L55" s="16" t="s">
        <v>28</v>
      </c>
      <c r="M55" s="17">
        <v>105</v>
      </c>
      <c r="N55" s="377"/>
      <c r="O55" s="378"/>
      <c r="P55" s="390"/>
      <c r="Q55" s="391"/>
    </row>
    <row r="56" spans="1:17" x14ac:dyDescent="0.25">
      <c r="A56" s="9"/>
      <c r="B56" s="18"/>
      <c r="C56" s="19"/>
      <c r="D56" s="20"/>
      <c r="E56" s="15"/>
      <c r="F56" s="15"/>
      <c r="G56" s="405" t="s">
        <v>79</v>
      </c>
      <c r="H56" s="485"/>
      <c r="I56" s="406"/>
      <c r="J56" s="405" t="s">
        <v>74</v>
      </c>
      <c r="K56" s="406"/>
      <c r="L56" s="16" t="s">
        <v>28</v>
      </c>
      <c r="M56" s="17">
        <v>64</v>
      </c>
      <c r="N56" s="377"/>
      <c r="O56" s="378"/>
      <c r="P56" s="390"/>
      <c r="Q56" s="391"/>
    </row>
    <row r="57" spans="1:17" x14ac:dyDescent="0.25">
      <c r="A57" s="9"/>
      <c r="B57" s="18"/>
      <c r="C57" s="19"/>
      <c r="D57" s="20"/>
      <c r="E57" s="15"/>
      <c r="F57" s="15"/>
      <c r="G57" s="405" t="s">
        <v>80</v>
      </c>
      <c r="H57" s="485"/>
      <c r="I57" s="406"/>
      <c r="J57" s="405" t="s">
        <v>81</v>
      </c>
      <c r="K57" s="406"/>
      <c r="L57" s="16" t="s">
        <v>28</v>
      </c>
      <c r="M57" s="17">
        <v>210</v>
      </c>
      <c r="N57" s="377"/>
      <c r="O57" s="378"/>
      <c r="P57" s="390"/>
      <c r="Q57" s="391"/>
    </row>
    <row r="58" spans="1:17" x14ac:dyDescent="0.25">
      <c r="A58" s="9"/>
      <c r="B58" s="18"/>
      <c r="C58" s="19"/>
      <c r="D58" s="20"/>
      <c r="E58" s="15"/>
      <c r="F58" s="15"/>
      <c r="G58" s="405" t="s">
        <v>82</v>
      </c>
      <c r="H58" s="485"/>
      <c r="I58" s="406"/>
      <c r="J58" s="405" t="s">
        <v>81</v>
      </c>
      <c r="K58" s="406"/>
      <c r="L58" s="16" t="s">
        <v>28</v>
      </c>
      <c r="M58" s="17">
        <v>128</v>
      </c>
      <c r="N58" s="377"/>
      <c r="O58" s="378"/>
      <c r="P58" s="390"/>
      <c r="Q58" s="391"/>
    </row>
    <row r="59" spans="1:17" x14ac:dyDescent="0.25">
      <c r="A59" s="9"/>
      <c r="B59" s="18"/>
      <c r="C59" s="19"/>
      <c r="D59" s="20"/>
      <c r="E59" s="15"/>
      <c r="F59" s="15"/>
      <c r="G59" s="405" t="s">
        <v>83</v>
      </c>
      <c r="H59" s="485"/>
      <c r="I59" s="406"/>
      <c r="J59" s="405" t="s">
        <v>81</v>
      </c>
      <c r="K59" s="406"/>
      <c r="L59" s="16" t="s">
        <v>28</v>
      </c>
      <c r="M59" s="17">
        <v>416</v>
      </c>
      <c r="N59" s="377"/>
      <c r="O59" s="378"/>
      <c r="P59" s="390"/>
      <c r="Q59" s="391"/>
    </row>
    <row r="60" spans="1:17" x14ac:dyDescent="0.25">
      <c r="A60" s="9"/>
      <c r="B60" s="18"/>
      <c r="C60" s="19"/>
      <c r="D60" s="20"/>
      <c r="E60" s="851"/>
      <c r="F60" s="15"/>
      <c r="G60" s="405" t="s">
        <v>84</v>
      </c>
      <c r="H60" s="485"/>
      <c r="I60" s="406"/>
      <c r="J60" s="405" t="s">
        <v>81</v>
      </c>
      <c r="K60" s="406"/>
      <c r="L60" s="16" t="s">
        <v>28</v>
      </c>
      <c r="M60" s="17">
        <v>350</v>
      </c>
      <c r="N60" s="377"/>
      <c r="O60" s="378"/>
      <c r="P60" s="390"/>
      <c r="Q60" s="391"/>
    </row>
    <row r="61" spans="1:17" x14ac:dyDescent="0.25">
      <c r="A61" s="21"/>
      <c r="B61" s="22"/>
      <c r="C61" s="23"/>
      <c r="D61" s="23"/>
      <c r="E61" s="852"/>
      <c r="F61" s="24"/>
      <c r="G61" s="336"/>
      <c r="H61" s="337"/>
      <c r="I61" s="338"/>
      <c r="J61" s="336"/>
      <c r="K61" s="338"/>
      <c r="L61" s="25"/>
      <c r="M61" s="25"/>
      <c r="N61" s="403"/>
      <c r="O61" s="404"/>
      <c r="P61" s="341"/>
      <c r="Q61" s="392"/>
    </row>
    <row r="62" spans="1:17" ht="30.75" customHeight="1" x14ac:dyDescent="0.25">
      <c r="A62" s="767" t="s">
        <v>89</v>
      </c>
      <c r="B62" s="760"/>
      <c r="C62" s="760"/>
      <c r="D62" s="760"/>
      <c r="E62" s="760"/>
      <c r="F62" s="760"/>
      <c r="G62" s="760"/>
      <c r="H62" s="760"/>
      <c r="I62" s="760"/>
      <c r="J62" s="760"/>
      <c r="K62" s="760"/>
      <c r="L62" s="760"/>
      <c r="M62" s="760"/>
      <c r="N62" s="760"/>
      <c r="O62" s="760"/>
      <c r="P62" s="760"/>
      <c r="Q62" s="761"/>
    </row>
    <row r="63" spans="1:17" ht="27" customHeight="1" x14ac:dyDescent="0.25">
      <c r="A63" s="8">
        <v>2</v>
      </c>
      <c r="B63" s="850" t="s">
        <v>90</v>
      </c>
      <c r="C63" s="850"/>
      <c r="D63" s="850"/>
      <c r="E63" s="351"/>
      <c r="F63" s="622"/>
      <c r="G63" s="622"/>
      <c r="H63" s="622"/>
      <c r="I63" s="622"/>
      <c r="J63" s="622"/>
      <c r="K63" s="622"/>
      <c r="L63" s="622"/>
      <c r="M63" s="352"/>
      <c r="N63" s="339" t="s">
        <v>91</v>
      </c>
      <c r="O63" s="415"/>
      <c r="P63" s="339" t="s">
        <v>92</v>
      </c>
      <c r="Q63" s="415"/>
    </row>
    <row r="64" spans="1:17" x14ac:dyDescent="0.25">
      <c r="A64" s="26"/>
      <c r="B64" s="534" t="s">
        <v>93</v>
      </c>
      <c r="C64" s="535"/>
      <c r="D64" s="536"/>
      <c r="E64" s="12"/>
      <c r="F64" s="27"/>
      <c r="G64" s="463" t="s">
        <v>94</v>
      </c>
      <c r="H64" s="464"/>
      <c r="I64" s="465"/>
      <c r="J64" s="464" t="s">
        <v>30</v>
      </c>
      <c r="K64" s="464"/>
      <c r="L64" s="28" t="s">
        <v>28</v>
      </c>
      <c r="M64" s="29">
        <v>2</v>
      </c>
      <c r="N64" s="390"/>
      <c r="O64" s="391"/>
      <c r="P64" s="390"/>
      <c r="Q64" s="391"/>
    </row>
    <row r="65" spans="1:17" x14ac:dyDescent="0.25">
      <c r="A65" s="26"/>
      <c r="B65" s="534" t="s">
        <v>95</v>
      </c>
      <c r="C65" s="535"/>
      <c r="D65" s="536"/>
      <c r="E65" s="17" t="s">
        <v>28</v>
      </c>
      <c r="F65" s="30">
        <v>1</v>
      </c>
      <c r="G65" s="405" t="s">
        <v>96</v>
      </c>
      <c r="H65" s="485"/>
      <c r="I65" s="406"/>
      <c r="J65" s="405" t="s">
        <v>30</v>
      </c>
      <c r="K65" s="406"/>
      <c r="L65" s="17" t="s">
        <v>28</v>
      </c>
      <c r="M65" s="17">
        <v>4</v>
      </c>
      <c r="N65" s="390"/>
      <c r="O65" s="391"/>
      <c r="P65" s="390"/>
      <c r="Q65" s="391"/>
    </row>
    <row r="66" spans="1:17" x14ac:dyDescent="0.25">
      <c r="A66" s="26"/>
      <c r="B66" s="534" t="s">
        <v>97</v>
      </c>
      <c r="C66" s="535"/>
      <c r="D66" s="536"/>
      <c r="E66" s="17" t="s">
        <v>28</v>
      </c>
      <c r="F66" s="30">
        <v>1</v>
      </c>
      <c r="G66" s="405" t="s">
        <v>98</v>
      </c>
      <c r="H66" s="485"/>
      <c r="I66" s="406"/>
      <c r="J66" s="405" t="s">
        <v>30</v>
      </c>
      <c r="K66" s="406"/>
      <c r="L66" s="17" t="s">
        <v>28</v>
      </c>
      <c r="M66" s="17">
        <v>4</v>
      </c>
      <c r="N66" s="390"/>
      <c r="O66" s="391"/>
      <c r="P66" s="390"/>
      <c r="Q66" s="391"/>
    </row>
    <row r="67" spans="1:17" x14ac:dyDescent="0.25">
      <c r="A67" s="26"/>
      <c r="B67" s="534" t="s">
        <v>99</v>
      </c>
      <c r="C67" s="535"/>
      <c r="D67" s="536"/>
      <c r="E67" s="17" t="s">
        <v>28</v>
      </c>
      <c r="F67" s="30">
        <v>1</v>
      </c>
      <c r="G67" s="374" t="s">
        <v>100</v>
      </c>
      <c r="H67" s="375"/>
      <c r="I67" s="376"/>
      <c r="J67" s="405" t="s">
        <v>30</v>
      </c>
      <c r="K67" s="406"/>
      <c r="L67" s="17" t="s">
        <v>28</v>
      </c>
      <c r="M67" s="17">
        <v>4</v>
      </c>
      <c r="N67" s="390"/>
      <c r="O67" s="391"/>
      <c r="P67" s="390"/>
      <c r="Q67" s="391"/>
    </row>
    <row r="68" spans="1:17" x14ac:dyDescent="0.25">
      <c r="A68" s="26"/>
      <c r="B68" s="534" t="s">
        <v>101</v>
      </c>
      <c r="C68" s="535"/>
      <c r="D68" s="536"/>
      <c r="E68" s="17" t="s">
        <v>28</v>
      </c>
      <c r="F68" s="30">
        <v>1</v>
      </c>
      <c r="G68" s="374" t="s">
        <v>102</v>
      </c>
      <c r="H68" s="375"/>
      <c r="I68" s="376"/>
      <c r="J68" s="405" t="s">
        <v>30</v>
      </c>
      <c r="K68" s="406"/>
      <c r="L68" s="17" t="s">
        <v>28</v>
      </c>
      <c r="M68" s="17">
        <v>4</v>
      </c>
      <c r="N68" s="390"/>
      <c r="O68" s="391"/>
      <c r="P68" s="390"/>
      <c r="Q68" s="391"/>
    </row>
    <row r="69" spans="1:17" x14ac:dyDescent="0.25">
      <c r="A69" s="26"/>
      <c r="B69" s="534" t="s">
        <v>103</v>
      </c>
      <c r="C69" s="535"/>
      <c r="D69" s="536"/>
      <c r="E69" s="17" t="s">
        <v>28</v>
      </c>
      <c r="F69" s="30">
        <v>1</v>
      </c>
      <c r="G69" s="405" t="s">
        <v>104</v>
      </c>
      <c r="H69" s="485"/>
      <c r="I69" s="406"/>
      <c r="J69" s="405" t="s">
        <v>30</v>
      </c>
      <c r="K69" s="406"/>
      <c r="L69" s="17" t="s">
        <v>28</v>
      </c>
      <c r="M69" s="17">
        <v>4</v>
      </c>
      <c r="N69" s="390"/>
      <c r="O69" s="391"/>
      <c r="P69" s="390"/>
      <c r="Q69" s="391"/>
    </row>
    <row r="70" spans="1:17" x14ac:dyDescent="0.25">
      <c r="A70" s="26"/>
      <c r="B70" s="534" t="s">
        <v>105</v>
      </c>
      <c r="C70" s="535"/>
      <c r="D70" s="536"/>
      <c r="E70" s="17" t="s">
        <v>28</v>
      </c>
      <c r="F70" s="30">
        <v>1</v>
      </c>
      <c r="G70" s="405" t="s">
        <v>38</v>
      </c>
      <c r="H70" s="485"/>
      <c r="I70" s="406"/>
      <c r="J70" s="405" t="s">
        <v>30</v>
      </c>
      <c r="K70" s="406"/>
      <c r="L70" s="17" t="s">
        <v>28</v>
      </c>
      <c r="M70" s="17">
        <v>4</v>
      </c>
      <c r="N70" s="390"/>
      <c r="O70" s="391"/>
      <c r="P70" s="390"/>
      <c r="Q70" s="391"/>
    </row>
    <row r="71" spans="1:17" x14ac:dyDescent="0.25">
      <c r="A71" s="26"/>
      <c r="B71" s="853" t="s">
        <v>106</v>
      </c>
      <c r="C71" s="854"/>
      <c r="D71" s="855"/>
      <c r="E71" s="17" t="s">
        <v>107</v>
      </c>
      <c r="F71" s="30">
        <v>1</v>
      </c>
      <c r="G71" s="405" t="s">
        <v>108</v>
      </c>
      <c r="H71" s="485"/>
      <c r="I71" s="406"/>
      <c r="J71" s="405" t="s">
        <v>74</v>
      </c>
      <c r="K71" s="406"/>
      <c r="L71" s="17" t="s">
        <v>28</v>
      </c>
      <c r="M71" s="17">
        <v>10</v>
      </c>
      <c r="N71" s="390"/>
      <c r="O71" s="391"/>
      <c r="P71" s="390"/>
      <c r="Q71" s="391"/>
    </row>
    <row r="72" spans="1:17" x14ac:dyDescent="0.25">
      <c r="A72" s="26"/>
      <c r="B72" s="534"/>
      <c r="C72" s="535"/>
      <c r="D72" s="536"/>
      <c r="E72" s="17"/>
      <c r="F72" s="30"/>
      <c r="G72" s="405" t="s">
        <v>109</v>
      </c>
      <c r="H72" s="485"/>
      <c r="I72" s="406"/>
      <c r="J72" s="405" t="s">
        <v>74</v>
      </c>
      <c r="K72" s="406"/>
      <c r="L72" s="17" t="s">
        <v>28</v>
      </c>
      <c r="M72" s="17">
        <v>10</v>
      </c>
      <c r="N72" s="390"/>
      <c r="O72" s="391"/>
      <c r="P72" s="390"/>
      <c r="Q72" s="391"/>
    </row>
    <row r="73" spans="1:17" x14ac:dyDescent="0.25">
      <c r="A73" s="26"/>
      <c r="B73" s="31"/>
      <c r="C73" s="32"/>
      <c r="D73" s="33"/>
      <c r="E73" s="17"/>
      <c r="F73" s="30"/>
      <c r="G73" s="405" t="s">
        <v>80</v>
      </c>
      <c r="H73" s="485"/>
      <c r="I73" s="406"/>
      <c r="J73" s="405" t="s">
        <v>81</v>
      </c>
      <c r="K73" s="406"/>
      <c r="L73" s="17" t="s">
        <v>28</v>
      </c>
      <c r="M73" s="17">
        <v>20</v>
      </c>
      <c r="N73" s="390"/>
      <c r="O73" s="391"/>
      <c r="P73" s="390"/>
      <c r="Q73" s="391"/>
    </row>
    <row r="74" spans="1:17" x14ac:dyDescent="0.25">
      <c r="A74" s="26"/>
      <c r="B74" s="31"/>
      <c r="C74" s="32"/>
      <c r="D74" s="33"/>
      <c r="E74" s="17"/>
      <c r="F74" s="30"/>
      <c r="G74" s="847" t="s">
        <v>84</v>
      </c>
      <c r="H74" s="848"/>
      <c r="I74" s="849"/>
      <c r="J74" s="405" t="s">
        <v>81</v>
      </c>
      <c r="K74" s="406"/>
      <c r="L74" s="17" t="s">
        <v>28</v>
      </c>
      <c r="M74" s="17">
        <v>20</v>
      </c>
      <c r="N74" s="390"/>
      <c r="O74" s="391"/>
      <c r="P74" s="390"/>
      <c r="Q74" s="391"/>
    </row>
    <row r="75" spans="1:17" x14ac:dyDescent="0.25">
      <c r="A75" s="34"/>
      <c r="B75" s="31"/>
      <c r="C75" s="32"/>
      <c r="D75" s="33"/>
      <c r="E75" s="17"/>
      <c r="F75" s="30"/>
      <c r="G75" s="405"/>
      <c r="H75" s="485"/>
      <c r="I75" s="406"/>
      <c r="J75" s="405"/>
      <c r="K75" s="406"/>
      <c r="L75" s="17"/>
      <c r="M75" s="17"/>
      <c r="N75" s="390"/>
      <c r="O75" s="391"/>
      <c r="P75" s="341"/>
      <c r="Q75" s="392"/>
    </row>
    <row r="76" spans="1:17" ht="27" customHeight="1" x14ac:dyDescent="0.25">
      <c r="A76" s="35">
        <v>3</v>
      </c>
      <c r="B76" s="745" t="s">
        <v>110</v>
      </c>
      <c r="C76" s="746"/>
      <c r="D76" s="747"/>
      <c r="E76" s="36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</row>
    <row r="77" spans="1:17" ht="27" customHeight="1" x14ac:dyDescent="0.25">
      <c r="A77" s="39"/>
      <c r="B77" s="448" t="s">
        <v>111</v>
      </c>
      <c r="C77" s="449"/>
      <c r="D77" s="473"/>
      <c r="E77" s="40"/>
      <c r="F77" s="41"/>
      <c r="G77" s="42"/>
      <c r="H77" s="43"/>
      <c r="I77" s="44"/>
      <c r="J77" s="45"/>
      <c r="K77" s="46"/>
      <c r="L77" s="47"/>
      <c r="M77" s="48"/>
      <c r="N77" s="428" t="s">
        <v>25</v>
      </c>
      <c r="O77" s="429"/>
      <c r="P77" s="332" t="s">
        <v>112</v>
      </c>
      <c r="Q77" s="450"/>
    </row>
    <row r="78" spans="1:17" x14ac:dyDescent="0.25">
      <c r="A78" s="51"/>
      <c r="B78" s="52" t="s">
        <v>113</v>
      </c>
      <c r="C78" s="52"/>
      <c r="D78" s="53"/>
      <c r="E78" s="54" t="s">
        <v>28</v>
      </c>
      <c r="F78" s="55">
        <v>5</v>
      </c>
      <c r="G78" s="56" t="s">
        <v>114</v>
      </c>
      <c r="H78" s="57"/>
      <c r="I78" s="58"/>
      <c r="J78" s="56" t="s">
        <v>30</v>
      </c>
      <c r="K78" s="57"/>
      <c r="L78" s="28" t="s">
        <v>28</v>
      </c>
      <c r="M78" s="29">
        <v>4</v>
      </c>
      <c r="N78" s="430"/>
      <c r="O78" s="431"/>
      <c r="P78" s="432"/>
      <c r="Q78" s="433"/>
    </row>
    <row r="79" spans="1:17" x14ac:dyDescent="0.25">
      <c r="A79" s="51"/>
      <c r="B79" s="52" t="s">
        <v>115</v>
      </c>
      <c r="C79" s="52"/>
      <c r="D79" s="53"/>
      <c r="E79" s="54" t="s">
        <v>28</v>
      </c>
      <c r="F79" s="55">
        <v>2</v>
      </c>
      <c r="G79" s="56" t="s">
        <v>116</v>
      </c>
      <c r="H79" s="57"/>
      <c r="I79" s="58"/>
      <c r="J79" s="56" t="s">
        <v>30</v>
      </c>
      <c r="K79" s="57"/>
      <c r="L79" s="28" t="s">
        <v>28</v>
      </c>
      <c r="M79" s="29">
        <v>4</v>
      </c>
      <c r="N79" s="430"/>
      <c r="O79" s="431"/>
      <c r="P79" s="432"/>
      <c r="Q79" s="433"/>
    </row>
    <row r="80" spans="1:17" x14ac:dyDescent="0.25">
      <c r="A80" s="51"/>
      <c r="B80" s="60" t="s">
        <v>117</v>
      </c>
      <c r="C80" s="52"/>
      <c r="D80" s="52"/>
      <c r="E80" s="54" t="s">
        <v>28</v>
      </c>
      <c r="F80" s="55">
        <v>5</v>
      </c>
      <c r="G80" s="56" t="s">
        <v>116</v>
      </c>
      <c r="H80" s="57"/>
      <c r="I80" s="58"/>
      <c r="J80" s="56" t="s">
        <v>118</v>
      </c>
      <c r="K80" s="57"/>
      <c r="L80" s="54" t="s">
        <v>28</v>
      </c>
      <c r="M80" s="29">
        <v>4</v>
      </c>
      <c r="N80" s="430"/>
      <c r="O80" s="431"/>
      <c r="P80" s="432"/>
      <c r="Q80" s="433"/>
    </row>
    <row r="81" spans="1:17" x14ac:dyDescent="0.25">
      <c r="A81" s="51"/>
      <c r="B81" s="52" t="s">
        <v>119</v>
      </c>
      <c r="C81" s="52"/>
      <c r="D81" s="53"/>
      <c r="E81" s="54" t="s">
        <v>28</v>
      </c>
      <c r="F81" s="55">
        <v>3</v>
      </c>
      <c r="G81" s="56" t="s">
        <v>120</v>
      </c>
      <c r="H81" s="57"/>
      <c r="I81" s="58"/>
      <c r="J81" s="56" t="s">
        <v>118</v>
      </c>
      <c r="K81" s="57"/>
      <c r="L81" s="28" t="s">
        <v>28</v>
      </c>
      <c r="M81" s="29">
        <v>4</v>
      </c>
      <c r="N81" s="430"/>
      <c r="O81" s="431"/>
      <c r="P81" s="432"/>
      <c r="Q81" s="433"/>
    </row>
    <row r="82" spans="1:17" x14ac:dyDescent="0.25">
      <c r="A82" s="51"/>
      <c r="B82" s="60" t="s">
        <v>121</v>
      </c>
      <c r="C82" s="52"/>
      <c r="D82" s="52"/>
      <c r="E82" s="54" t="s">
        <v>28</v>
      </c>
      <c r="F82" s="55">
        <v>4</v>
      </c>
      <c r="G82" s="56" t="s">
        <v>122</v>
      </c>
      <c r="H82" s="57"/>
      <c r="I82" s="58"/>
      <c r="J82" s="56" t="s">
        <v>118</v>
      </c>
      <c r="K82" s="57"/>
      <c r="L82" s="54" t="s">
        <v>28</v>
      </c>
      <c r="M82" s="29">
        <v>4</v>
      </c>
      <c r="N82" s="430"/>
      <c r="O82" s="431"/>
      <c r="P82" s="432"/>
      <c r="Q82" s="433"/>
    </row>
    <row r="83" spans="1:17" x14ac:dyDescent="0.25">
      <c r="A83" s="51"/>
      <c r="B83" s="52" t="s">
        <v>123</v>
      </c>
      <c r="C83" s="52"/>
      <c r="D83" s="53"/>
      <c r="E83" s="54" t="s">
        <v>28</v>
      </c>
      <c r="F83" s="55">
        <v>1</v>
      </c>
      <c r="G83" s="61" t="s">
        <v>124</v>
      </c>
      <c r="H83" s="62"/>
      <c r="I83" s="63"/>
      <c r="J83" s="61" t="s">
        <v>118</v>
      </c>
      <c r="K83" s="62"/>
      <c r="L83" s="28" t="s">
        <v>28</v>
      </c>
      <c r="M83" s="29">
        <v>4</v>
      </c>
      <c r="N83" s="430"/>
      <c r="O83" s="431"/>
      <c r="P83" s="432"/>
      <c r="Q83" s="433"/>
    </row>
    <row r="84" spans="1:17" ht="15" customHeight="1" x14ac:dyDescent="0.25">
      <c r="A84" s="51"/>
      <c r="B84" s="52" t="s">
        <v>125</v>
      </c>
      <c r="C84" s="52"/>
      <c r="D84" s="53"/>
      <c r="E84" s="54" t="s">
        <v>28</v>
      </c>
      <c r="F84" s="55">
        <v>1</v>
      </c>
      <c r="G84" s="452" t="s">
        <v>126</v>
      </c>
      <c r="H84" s="453"/>
      <c r="I84" s="460"/>
      <c r="J84" s="61" t="s">
        <v>118</v>
      </c>
      <c r="K84" s="62"/>
      <c r="L84" s="28" t="s">
        <v>28</v>
      </c>
      <c r="M84" s="29">
        <v>4</v>
      </c>
      <c r="N84" s="430"/>
      <c r="O84" s="431"/>
      <c r="P84" s="432"/>
      <c r="Q84" s="433"/>
    </row>
    <row r="85" spans="1:17" x14ac:dyDescent="0.25">
      <c r="A85" s="51"/>
      <c r="B85" s="64"/>
      <c r="C85" s="64"/>
      <c r="D85" s="65"/>
      <c r="E85" s="54"/>
      <c r="F85" s="55"/>
      <c r="G85" s="61"/>
      <c r="H85" s="62"/>
      <c r="I85" s="63"/>
      <c r="J85" s="61"/>
      <c r="K85" s="63"/>
      <c r="L85" s="28"/>
      <c r="M85" s="29"/>
      <c r="N85" s="430"/>
      <c r="O85" s="431"/>
      <c r="P85" s="432"/>
      <c r="Q85" s="433"/>
    </row>
    <row r="86" spans="1:17" x14ac:dyDescent="0.25">
      <c r="A86" s="51"/>
      <c r="B86" s="64"/>
      <c r="C86" s="64"/>
      <c r="D86" s="65"/>
      <c r="E86" s="54"/>
      <c r="F86" s="55"/>
      <c r="G86" s="61"/>
      <c r="H86" s="62"/>
      <c r="I86" s="63"/>
      <c r="J86" s="61"/>
      <c r="K86" s="63"/>
      <c r="L86" s="28"/>
      <c r="M86" s="29"/>
      <c r="N86" s="430"/>
      <c r="O86" s="431"/>
      <c r="P86" s="432"/>
      <c r="Q86" s="433"/>
    </row>
    <row r="87" spans="1:17" x14ac:dyDescent="0.25">
      <c r="A87" s="51"/>
      <c r="B87" s="64"/>
      <c r="C87" s="64"/>
      <c r="D87" s="65"/>
      <c r="E87" s="54"/>
      <c r="F87" s="55"/>
      <c r="G87" s="61"/>
      <c r="H87" s="62"/>
      <c r="I87" s="63"/>
      <c r="J87" s="61"/>
      <c r="K87" s="63"/>
      <c r="L87" s="28"/>
      <c r="M87" s="29"/>
      <c r="N87" s="430"/>
      <c r="O87" s="431"/>
      <c r="P87" s="432"/>
      <c r="Q87" s="433"/>
    </row>
    <row r="88" spans="1:17" x14ac:dyDescent="0.25">
      <c r="A88" s="51"/>
      <c r="B88" s="64"/>
      <c r="C88" s="64"/>
      <c r="D88" s="65"/>
      <c r="E88" s="54"/>
      <c r="F88" s="55"/>
      <c r="G88" s="61"/>
      <c r="H88" s="62"/>
      <c r="I88" s="63"/>
      <c r="J88" s="61"/>
      <c r="K88" s="63"/>
      <c r="L88" s="28"/>
      <c r="M88" s="29"/>
      <c r="N88" s="430"/>
      <c r="O88" s="431"/>
      <c r="P88" s="432"/>
      <c r="Q88" s="433"/>
    </row>
    <row r="89" spans="1:17" x14ac:dyDescent="0.25">
      <c r="A89" s="51"/>
      <c r="B89" s="64"/>
      <c r="C89" s="64"/>
      <c r="D89" s="65"/>
      <c r="E89" s="54"/>
      <c r="F89" s="55"/>
      <c r="G89" s="61"/>
      <c r="H89" s="62"/>
      <c r="I89" s="63"/>
      <c r="J89" s="61"/>
      <c r="K89" s="63"/>
      <c r="L89" s="28"/>
      <c r="M89" s="29"/>
      <c r="N89" s="430"/>
      <c r="O89" s="431"/>
      <c r="P89" s="432"/>
      <c r="Q89" s="433"/>
    </row>
    <row r="90" spans="1:17" x14ac:dyDescent="0.25">
      <c r="A90" s="51"/>
      <c r="B90" s="64"/>
      <c r="C90" s="64"/>
      <c r="D90" s="65"/>
      <c r="E90" s="54"/>
      <c r="F90" s="55"/>
      <c r="G90" s="61"/>
      <c r="H90" s="62"/>
      <c r="I90" s="63"/>
      <c r="J90" s="61"/>
      <c r="K90" s="63"/>
      <c r="L90" s="28"/>
      <c r="M90" s="29"/>
      <c r="N90" s="430"/>
      <c r="O90" s="431"/>
      <c r="P90" s="432"/>
      <c r="Q90" s="433"/>
    </row>
    <row r="91" spans="1:17" ht="15" customHeight="1" x14ac:dyDescent="0.25">
      <c r="A91" s="51"/>
      <c r="B91" s="66"/>
      <c r="C91" s="66"/>
      <c r="D91" s="67"/>
      <c r="E91" s="54"/>
      <c r="F91" s="55"/>
      <c r="G91" s="452"/>
      <c r="H91" s="453"/>
      <c r="I91" s="460"/>
      <c r="J91" s="61"/>
      <c r="K91" s="63"/>
      <c r="L91" s="28"/>
      <c r="M91" s="29"/>
      <c r="N91" s="430"/>
      <c r="O91" s="431"/>
      <c r="P91" s="432"/>
      <c r="Q91" s="433"/>
    </row>
    <row r="92" spans="1:17" ht="15" customHeight="1" x14ac:dyDescent="0.25">
      <c r="A92" s="51"/>
      <c r="B92" s="66"/>
      <c r="C92" s="66"/>
      <c r="D92" s="67"/>
      <c r="E92" s="54"/>
      <c r="F92" s="55"/>
      <c r="G92" s="452"/>
      <c r="H92" s="453"/>
      <c r="I92" s="460"/>
      <c r="J92" s="61"/>
      <c r="K92" s="63"/>
      <c r="L92" s="28"/>
      <c r="M92" s="29"/>
      <c r="N92" s="430"/>
      <c r="O92" s="431"/>
      <c r="P92" s="432"/>
      <c r="Q92" s="433"/>
    </row>
    <row r="93" spans="1:17" ht="15" customHeight="1" x14ac:dyDescent="0.25">
      <c r="A93" s="51"/>
      <c r="B93" s="66"/>
      <c r="C93" s="66"/>
      <c r="D93" s="67"/>
      <c r="E93" s="54"/>
      <c r="F93" s="55"/>
      <c r="G93" s="452"/>
      <c r="H93" s="453"/>
      <c r="I93" s="460"/>
      <c r="J93" s="61"/>
      <c r="K93" s="63"/>
      <c r="L93" s="28"/>
      <c r="M93" s="29"/>
      <c r="N93" s="430"/>
      <c r="O93" s="431"/>
      <c r="P93" s="432"/>
      <c r="Q93" s="433"/>
    </row>
    <row r="94" spans="1:17" ht="15" customHeight="1" x14ac:dyDescent="0.25">
      <c r="A94" s="51"/>
      <c r="B94" s="66"/>
      <c r="C94" s="66"/>
      <c r="D94" s="67"/>
      <c r="E94" s="54"/>
      <c r="F94" s="55"/>
      <c r="G94" s="452"/>
      <c r="H94" s="453"/>
      <c r="I94" s="460"/>
      <c r="J94" s="61"/>
      <c r="K94" s="63"/>
      <c r="L94" s="28"/>
      <c r="M94" s="29"/>
      <c r="N94" s="430"/>
      <c r="O94" s="431"/>
      <c r="P94" s="432"/>
      <c r="Q94" s="433"/>
    </row>
    <row r="95" spans="1:17" ht="15" customHeight="1" x14ac:dyDescent="0.25">
      <c r="A95" s="51"/>
      <c r="B95" s="66"/>
      <c r="C95" s="66"/>
      <c r="D95" s="67"/>
      <c r="E95" s="54"/>
      <c r="F95" s="55"/>
      <c r="G95" s="452"/>
      <c r="H95" s="453"/>
      <c r="I95" s="460"/>
      <c r="J95" s="61"/>
      <c r="K95" s="63"/>
      <c r="L95" s="28"/>
      <c r="M95" s="29"/>
      <c r="N95" s="430"/>
      <c r="O95" s="431"/>
      <c r="P95" s="432"/>
      <c r="Q95" s="433"/>
    </row>
    <row r="96" spans="1:17" ht="15" customHeight="1" x14ac:dyDescent="0.25">
      <c r="A96" s="51"/>
      <c r="B96" s="66"/>
      <c r="C96" s="66"/>
      <c r="D96" s="67"/>
      <c r="E96" s="54"/>
      <c r="F96" s="55"/>
      <c r="G96" s="438"/>
      <c r="H96" s="439"/>
      <c r="I96" s="440"/>
      <c r="J96" s="68"/>
      <c r="K96" s="69"/>
      <c r="L96" s="70"/>
      <c r="M96" s="71"/>
      <c r="N96" s="455"/>
      <c r="O96" s="456"/>
      <c r="P96" s="334"/>
      <c r="Q96" s="451"/>
    </row>
    <row r="97" spans="1:17" ht="27" customHeight="1" x14ac:dyDescent="0.25">
      <c r="A97" s="51"/>
      <c r="B97" s="448" t="s">
        <v>127</v>
      </c>
      <c r="C97" s="449"/>
      <c r="D97" s="473"/>
      <c r="E97" s="74"/>
      <c r="F97" s="74"/>
      <c r="G97" s="741"/>
      <c r="H97" s="742"/>
      <c r="I97" s="743"/>
      <c r="J97" s="45"/>
      <c r="K97" s="46"/>
      <c r="L97" s="47"/>
      <c r="M97" s="48"/>
      <c r="N97" s="428" t="s">
        <v>91</v>
      </c>
      <c r="O97" s="429"/>
      <c r="P97" s="332" t="s">
        <v>128</v>
      </c>
      <c r="Q97" s="450"/>
    </row>
    <row r="98" spans="1:17" ht="15" customHeight="1" x14ac:dyDescent="0.25">
      <c r="A98" s="51"/>
      <c r="B98" s="52" t="s">
        <v>129</v>
      </c>
      <c r="C98" s="52"/>
      <c r="D98" s="53"/>
      <c r="E98" s="54" t="s">
        <v>28</v>
      </c>
      <c r="F98" s="54">
        <v>1</v>
      </c>
      <c r="G98" s="534"/>
      <c r="H98" s="535"/>
      <c r="I98" s="536"/>
      <c r="J98" s="60"/>
      <c r="K98" s="52"/>
      <c r="L98" s="29"/>
      <c r="M98" s="29"/>
      <c r="N98" s="430"/>
      <c r="O98" s="431"/>
      <c r="P98" s="432"/>
      <c r="Q98" s="433"/>
    </row>
    <row r="99" spans="1:17" x14ac:dyDescent="0.25">
      <c r="A99" s="51"/>
      <c r="B99" s="52" t="s">
        <v>130</v>
      </c>
      <c r="C99" s="52"/>
      <c r="D99" s="53"/>
      <c r="E99" s="54" t="s">
        <v>28</v>
      </c>
      <c r="F99" s="54">
        <v>1</v>
      </c>
      <c r="G99" s="334"/>
      <c r="H99" s="335"/>
      <c r="I99" s="451"/>
      <c r="J99" s="75"/>
      <c r="K99" s="76"/>
      <c r="L99" s="77"/>
      <c r="M99" s="77"/>
      <c r="N99" s="455"/>
      <c r="O99" s="456"/>
      <c r="P99" s="432"/>
      <c r="Q99" s="433"/>
    </row>
    <row r="100" spans="1:17" ht="27" customHeight="1" x14ac:dyDescent="0.25">
      <c r="A100" s="51"/>
      <c r="B100" s="448" t="s">
        <v>131</v>
      </c>
      <c r="C100" s="449"/>
      <c r="D100" s="473"/>
      <c r="E100" s="40" t="s">
        <v>132</v>
      </c>
      <c r="F100" s="78">
        <v>33.700000000000003</v>
      </c>
      <c r="G100" s="518"/>
      <c r="H100" s="519"/>
      <c r="I100" s="520"/>
      <c r="J100" s="845"/>
      <c r="K100" s="846"/>
      <c r="L100" s="82"/>
      <c r="M100" s="83"/>
      <c r="N100" s="428" t="s">
        <v>133</v>
      </c>
      <c r="O100" s="429"/>
      <c r="P100" s="432"/>
      <c r="Q100" s="433"/>
    </row>
    <row r="101" spans="1:17" ht="15" customHeight="1" x14ac:dyDescent="0.25">
      <c r="A101" s="51"/>
      <c r="B101" s="52"/>
      <c r="C101" s="52"/>
      <c r="D101" s="53"/>
      <c r="E101" s="54"/>
      <c r="F101" s="577"/>
      <c r="G101" s="452" t="s">
        <v>134</v>
      </c>
      <c r="H101" s="453"/>
      <c r="I101" s="460"/>
      <c r="J101" s="31"/>
      <c r="K101" s="84"/>
      <c r="L101" s="29" t="s">
        <v>28</v>
      </c>
      <c r="M101" s="29">
        <v>3</v>
      </c>
      <c r="N101" s="430"/>
      <c r="O101" s="431"/>
      <c r="P101" s="432"/>
      <c r="Q101" s="433"/>
    </row>
    <row r="102" spans="1:17" ht="15" customHeight="1" x14ac:dyDescent="0.25">
      <c r="A102" s="51"/>
      <c r="B102" s="52"/>
      <c r="C102" s="52"/>
      <c r="D102" s="53"/>
      <c r="E102" s="54"/>
      <c r="F102" s="578"/>
      <c r="G102" s="452" t="s">
        <v>135</v>
      </c>
      <c r="H102" s="453"/>
      <c r="I102" s="460"/>
      <c r="J102" s="31"/>
      <c r="K102" s="32"/>
      <c r="L102" s="29" t="s">
        <v>87</v>
      </c>
      <c r="M102" s="29">
        <v>3</v>
      </c>
      <c r="N102" s="430"/>
      <c r="O102" s="431"/>
      <c r="P102" s="432"/>
      <c r="Q102" s="433"/>
    </row>
    <row r="103" spans="1:17" ht="27" customHeight="1" x14ac:dyDescent="0.25">
      <c r="A103" s="51"/>
      <c r="B103" s="52"/>
      <c r="C103" s="52"/>
      <c r="D103" s="53"/>
      <c r="E103" s="54"/>
      <c r="F103" s="578"/>
      <c r="G103" s="371" t="s">
        <v>136</v>
      </c>
      <c r="H103" s="372"/>
      <c r="I103" s="373"/>
      <c r="J103" s="374" t="s">
        <v>137</v>
      </c>
      <c r="K103" s="376"/>
      <c r="L103" s="17" t="s">
        <v>107</v>
      </c>
      <c r="M103" s="17">
        <v>1</v>
      </c>
      <c r="N103" s="430"/>
      <c r="O103" s="431"/>
      <c r="P103" s="432"/>
      <c r="Q103" s="433"/>
    </row>
    <row r="104" spans="1:17" ht="15" customHeight="1" x14ac:dyDescent="0.25">
      <c r="A104" s="51"/>
      <c r="B104" s="52"/>
      <c r="C104" s="52"/>
      <c r="D104" s="53"/>
      <c r="E104" s="54"/>
      <c r="F104" s="578"/>
      <c r="G104" s="452" t="s">
        <v>138</v>
      </c>
      <c r="H104" s="453"/>
      <c r="I104" s="460"/>
      <c r="J104" s="88"/>
      <c r="K104" s="89"/>
      <c r="L104" s="29" t="s">
        <v>139</v>
      </c>
      <c r="M104" s="29">
        <v>4</v>
      </c>
      <c r="N104" s="430"/>
      <c r="O104" s="431"/>
      <c r="P104" s="432"/>
      <c r="Q104" s="433"/>
    </row>
    <row r="105" spans="1:17" ht="15" customHeight="1" x14ac:dyDescent="0.25">
      <c r="A105" s="51"/>
      <c r="B105" s="52"/>
      <c r="C105" s="52"/>
      <c r="D105" s="53"/>
      <c r="E105" s="54"/>
      <c r="F105" s="579"/>
      <c r="G105" s="500"/>
      <c r="H105" s="501"/>
      <c r="I105" s="502"/>
      <c r="J105" s="31"/>
      <c r="K105" s="33"/>
      <c r="L105" s="90"/>
      <c r="M105" s="29"/>
      <c r="N105" s="455"/>
      <c r="O105" s="456"/>
      <c r="P105" s="334"/>
      <c r="Q105" s="451"/>
    </row>
    <row r="106" spans="1:17" ht="27" customHeight="1" x14ac:dyDescent="0.25">
      <c r="A106" s="51"/>
      <c r="B106" s="357" t="s">
        <v>140</v>
      </c>
      <c r="C106" s="358"/>
      <c r="D106" s="359"/>
      <c r="E106" s="91"/>
      <c r="F106" s="91"/>
      <c r="G106" s="762"/>
      <c r="H106" s="763"/>
      <c r="I106" s="764"/>
      <c r="J106" s="367"/>
      <c r="K106" s="368"/>
      <c r="L106" s="92"/>
      <c r="M106" s="92"/>
      <c r="N106" s="367" t="s">
        <v>141</v>
      </c>
      <c r="O106" s="368"/>
      <c r="P106" s="840" t="s">
        <v>142</v>
      </c>
      <c r="Q106" s="844"/>
    </row>
    <row r="107" spans="1:17" ht="15" customHeight="1" x14ac:dyDescent="0.25">
      <c r="A107" s="51"/>
      <c r="B107" s="357" t="s">
        <v>143</v>
      </c>
      <c r="C107" s="358"/>
      <c r="D107" s="359"/>
      <c r="E107" s="93"/>
      <c r="F107" s="93"/>
      <c r="G107" s="94"/>
      <c r="H107" s="95"/>
      <c r="I107" s="96"/>
      <c r="J107" s="97"/>
      <c r="K107" s="98"/>
      <c r="L107" s="92"/>
      <c r="M107" s="92"/>
      <c r="N107" s="365" t="s">
        <v>144</v>
      </c>
      <c r="O107" s="366"/>
      <c r="P107" s="99"/>
      <c r="Q107" s="100"/>
    </row>
    <row r="108" spans="1:17" ht="15" customHeight="1" x14ac:dyDescent="0.25">
      <c r="A108" s="51"/>
      <c r="B108" s="448" t="s">
        <v>145</v>
      </c>
      <c r="C108" s="449"/>
      <c r="D108" s="473"/>
      <c r="E108" s="40" t="s">
        <v>28</v>
      </c>
      <c r="F108" s="41">
        <v>2</v>
      </c>
      <c r="G108" s="56" t="s">
        <v>146</v>
      </c>
      <c r="H108" s="57"/>
      <c r="I108" s="58"/>
      <c r="J108" s="101" t="s">
        <v>118</v>
      </c>
      <c r="K108" s="102"/>
      <c r="L108" s="48" t="s">
        <v>28</v>
      </c>
      <c r="M108" s="48">
        <v>2</v>
      </c>
      <c r="N108" s="332" t="s">
        <v>144</v>
      </c>
      <c r="O108" s="450"/>
      <c r="P108" s="428" t="s">
        <v>147</v>
      </c>
      <c r="Q108" s="429"/>
    </row>
    <row r="109" spans="1:17" ht="15" customHeight="1" x14ac:dyDescent="0.25">
      <c r="A109" s="51"/>
      <c r="B109" s="452"/>
      <c r="C109" s="453"/>
      <c r="D109" s="460"/>
      <c r="E109" s="54"/>
      <c r="F109" s="55"/>
      <c r="G109" s="56" t="s">
        <v>44</v>
      </c>
      <c r="H109" s="57"/>
      <c r="I109" s="58"/>
      <c r="J109" s="31" t="s">
        <v>118</v>
      </c>
      <c r="K109" s="32"/>
      <c r="L109" s="29" t="s">
        <v>28</v>
      </c>
      <c r="M109" s="29">
        <v>2</v>
      </c>
      <c r="N109" s="432"/>
      <c r="O109" s="433"/>
      <c r="P109" s="430"/>
      <c r="Q109" s="431"/>
    </row>
    <row r="110" spans="1:17" ht="15" customHeight="1" x14ac:dyDescent="0.25">
      <c r="A110" s="51"/>
      <c r="B110" s="452"/>
      <c r="C110" s="453"/>
      <c r="D110" s="460"/>
      <c r="E110" s="54"/>
      <c r="F110" s="55"/>
      <c r="G110" s="452" t="s">
        <v>148</v>
      </c>
      <c r="H110" s="453"/>
      <c r="I110" s="460"/>
      <c r="J110" s="103"/>
      <c r="K110" s="65"/>
      <c r="L110" s="28"/>
      <c r="M110" s="29"/>
      <c r="N110" s="432"/>
      <c r="O110" s="433"/>
      <c r="P110" s="430"/>
      <c r="Q110" s="431"/>
    </row>
    <row r="111" spans="1:17" ht="15" customHeight="1" x14ac:dyDescent="0.25">
      <c r="A111" s="51"/>
      <c r="B111" s="438"/>
      <c r="C111" s="439"/>
      <c r="D111" s="440"/>
      <c r="E111" s="54"/>
      <c r="F111" s="55"/>
      <c r="G111" s="438" t="s">
        <v>149</v>
      </c>
      <c r="H111" s="439"/>
      <c r="I111" s="440"/>
      <c r="J111" s="104"/>
      <c r="K111" s="105"/>
      <c r="L111" s="28" t="s">
        <v>28</v>
      </c>
      <c r="M111" s="29" t="s">
        <v>150</v>
      </c>
      <c r="N111" s="334"/>
      <c r="O111" s="451"/>
      <c r="P111" s="455"/>
      <c r="Q111" s="456"/>
    </row>
    <row r="112" spans="1:17" ht="15" customHeight="1" x14ac:dyDescent="0.25">
      <c r="A112" s="51"/>
      <c r="B112" s="319" t="s">
        <v>151</v>
      </c>
      <c r="C112" s="320"/>
      <c r="D112" s="321"/>
      <c r="E112" s="12" t="s">
        <v>152</v>
      </c>
      <c r="F112" s="106">
        <v>0.5</v>
      </c>
      <c r="G112" s="319" t="s">
        <v>153</v>
      </c>
      <c r="H112" s="320"/>
      <c r="I112" s="321"/>
      <c r="J112" s="644"/>
      <c r="K112" s="645"/>
      <c r="L112" s="12" t="s">
        <v>152</v>
      </c>
      <c r="M112" s="106">
        <v>0.5</v>
      </c>
      <c r="N112" s="332" t="s">
        <v>91</v>
      </c>
      <c r="O112" s="450"/>
      <c r="P112" s="428" t="s">
        <v>154</v>
      </c>
      <c r="Q112" s="429"/>
    </row>
    <row r="113" spans="1:17" ht="15" customHeight="1" x14ac:dyDescent="0.25">
      <c r="A113" s="51"/>
      <c r="B113" s="371"/>
      <c r="C113" s="372"/>
      <c r="D113" s="373"/>
      <c r="E113" s="17"/>
      <c r="F113" s="107"/>
      <c r="G113" s="374" t="s">
        <v>155</v>
      </c>
      <c r="H113" s="375"/>
      <c r="I113" s="376"/>
      <c r="J113" s="405" t="s">
        <v>156</v>
      </c>
      <c r="K113" s="406"/>
      <c r="L113" s="17" t="s">
        <v>28</v>
      </c>
      <c r="M113" s="17">
        <v>250</v>
      </c>
      <c r="N113" s="432"/>
      <c r="O113" s="433"/>
      <c r="P113" s="430"/>
      <c r="Q113" s="431"/>
    </row>
    <row r="114" spans="1:17" x14ac:dyDescent="0.25">
      <c r="A114" s="51"/>
      <c r="B114" s="371"/>
      <c r="C114" s="372"/>
      <c r="D114" s="373"/>
      <c r="E114" s="108"/>
      <c r="F114" s="108"/>
      <c r="G114" s="405" t="s">
        <v>157</v>
      </c>
      <c r="H114" s="485"/>
      <c r="I114" s="406"/>
      <c r="J114" s="559"/>
      <c r="K114" s="561"/>
      <c r="L114" s="17" t="s">
        <v>132</v>
      </c>
      <c r="M114" s="107">
        <v>5</v>
      </c>
      <c r="N114" s="432"/>
      <c r="O114" s="433"/>
      <c r="P114" s="430"/>
      <c r="Q114" s="431"/>
    </row>
    <row r="115" spans="1:17" ht="15" customHeight="1" x14ac:dyDescent="0.25">
      <c r="A115" s="51"/>
      <c r="B115" s="322"/>
      <c r="C115" s="323"/>
      <c r="D115" s="324"/>
      <c r="E115" s="109"/>
      <c r="F115" s="109"/>
      <c r="G115" s="384" t="s">
        <v>158</v>
      </c>
      <c r="H115" s="385"/>
      <c r="I115" s="386"/>
      <c r="J115" s="341" t="s">
        <v>159</v>
      </c>
      <c r="K115" s="392"/>
      <c r="L115" s="25" t="s">
        <v>107</v>
      </c>
      <c r="M115" s="25">
        <v>1</v>
      </c>
      <c r="N115" s="334"/>
      <c r="O115" s="451"/>
      <c r="P115" s="455"/>
      <c r="Q115" s="456"/>
    </row>
    <row r="116" spans="1:17" ht="15" customHeight="1" x14ac:dyDescent="0.25">
      <c r="A116" s="51"/>
      <c r="B116" s="343" t="s">
        <v>160</v>
      </c>
      <c r="C116" s="344"/>
      <c r="D116" s="345"/>
      <c r="E116" s="110"/>
      <c r="F116" s="111"/>
      <c r="G116" s="343"/>
      <c r="H116" s="344"/>
      <c r="I116" s="345"/>
      <c r="J116" s="591"/>
      <c r="K116" s="593"/>
      <c r="L116" s="112"/>
      <c r="M116" s="113"/>
      <c r="N116" s="355" t="s">
        <v>161</v>
      </c>
      <c r="O116" s="356"/>
      <c r="P116" s="718" t="s">
        <v>162</v>
      </c>
      <c r="Q116" s="719"/>
    </row>
    <row r="117" spans="1:17" ht="27" customHeight="1" x14ac:dyDescent="0.25">
      <c r="A117" s="51"/>
      <c r="B117" s="343" t="s">
        <v>163</v>
      </c>
      <c r="C117" s="344"/>
      <c r="D117" s="345"/>
      <c r="E117" s="114"/>
      <c r="F117" s="114"/>
      <c r="G117" s="115"/>
      <c r="H117" s="116"/>
      <c r="I117" s="117"/>
      <c r="J117" s="118"/>
      <c r="K117" s="119"/>
      <c r="L117" s="112"/>
      <c r="M117" s="113"/>
      <c r="N117" s="351" t="s">
        <v>164</v>
      </c>
      <c r="O117" s="352"/>
      <c r="P117" s="748" t="s">
        <v>165</v>
      </c>
      <c r="Q117" s="749"/>
    </row>
    <row r="118" spans="1:17" ht="15" customHeight="1" x14ac:dyDescent="0.25">
      <c r="A118" s="51"/>
      <c r="B118" s="826" t="s">
        <v>166</v>
      </c>
      <c r="C118" s="827"/>
      <c r="D118" s="828"/>
      <c r="E118" s="120" t="s">
        <v>167</v>
      </c>
      <c r="F118" s="120">
        <v>20</v>
      </c>
      <c r="G118" s="121" t="s">
        <v>168</v>
      </c>
      <c r="H118" s="122"/>
      <c r="I118" s="123"/>
      <c r="J118" s="115"/>
      <c r="K118" s="116"/>
      <c r="L118" s="112"/>
      <c r="M118" s="124"/>
      <c r="N118" s="339" t="s">
        <v>141</v>
      </c>
      <c r="O118" s="415"/>
      <c r="P118" s="339"/>
      <c r="Q118" s="415"/>
    </row>
    <row r="119" spans="1:17" ht="15" customHeight="1" x14ac:dyDescent="0.25">
      <c r="A119" s="51"/>
      <c r="B119" s="826" t="s">
        <v>727</v>
      </c>
      <c r="C119" s="827"/>
      <c r="D119" s="828"/>
      <c r="E119" s="120" t="s">
        <v>167</v>
      </c>
      <c r="F119" s="30">
        <v>20</v>
      </c>
      <c r="G119" s="833" t="s">
        <v>719</v>
      </c>
      <c r="H119" s="834"/>
      <c r="I119" s="835"/>
      <c r="J119" s="836" t="s">
        <v>720</v>
      </c>
      <c r="K119" s="837"/>
      <c r="L119" s="281" t="s">
        <v>167</v>
      </c>
      <c r="M119" s="282">
        <v>20</v>
      </c>
      <c r="N119" s="390"/>
      <c r="O119" s="391"/>
      <c r="P119" s="13"/>
      <c r="Q119" s="14"/>
    </row>
    <row r="120" spans="1:17" ht="15" customHeight="1" x14ac:dyDescent="0.25">
      <c r="A120" s="51"/>
      <c r="B120" s="278"/>
      <c r="C120" s="279"/>
      <c r="D120" s="280"/>
      <c r="E120" s="30"/>
      <c r="F120" s="30"/>
      <c r="G120" s="833" t="s">
        <v>721</v>
      </c>
      <c r="H120" s="834"/>
      <c r="I120" s="835"/>
      <c r="J120" s="836" t="s">
        <v>722</v>
      </c>
      <c r="K120" s="837"/>
      <c r="L120" s="281" t="s">
        <v>604</v>
      </c>
      <c r="M120" s="282">
        <v>1</v>
      </c>
      <c r="N120" s="390"/>
      <c r="O120" s="391"/>
      <c r="P120" s="13"/>
      <c r="Q120" s="14"/>
    </row>
    <row r="121" spans="1:17" ht="15" customHeight="1" x14ac:dyDescent="0.25">
      <c r="A121" s="51"/>
      <c r="B121" s="278"/>
      <c r="C121" s="279"/>
      <c r="D121" s="280"/>
      <c r="E121" s="30"/>
      <c r="F121" s="30"/>
      <c r="G121" s="833" t="s">
        <v>723</v>
      </c>
      <c r="H121" s="834"/>
      <c r="I121" s="835"/>
      <c r="J121" s="836" t="s">
        <v>724</v>
      </c>
      <c r="K121" s="837"/>
      <c r="L121" s="281" t="s">
        <v>604</v>
      </c>
      <c r="M121" s="282">
        <v>1</v>
      </c>
      <c r="N121" s="390"/>
      <c r="O121" s="391"/>
      <c r="P121" s="13"/>
      <c r="Q121" s="14"/>
    </row>
    <row r="122" spans="1:17" ht="15" customHeight="1" x14ac:dyDescent="0.25">
      <c r="A122" s="51"/>
      <c r="B122" s="278"/>
      <c r="C122" s="279"/>
      <c r="D122" s="280"/>
      <c r="E122" s="30"/>
      <c r="F122" s="30"/>
      <c r="G122" s="833" t="s">
        <v>725</v>
      </c>
      <c r="H122" s="834"/>
      <c r="I122" s="835"/>
      <c r="J122" s="836" t="s">
        <v>726</v>
      </c>
      <c r="K122" s="837"/>
      <c r="L122" s="281" t="s">
        <v>107</v>
      </c>
      <c r="M122" s="282">
        <v>1</v>
      </c>
      <c r="N122" s="341"/>
      <c r="O122" s="392"/>
      <c r="P122" s="13"/>
      <c r="Q122" s="14"/>
    </row>
    <row r="123" spans="1:17" ht="15" customHeight="1" x14ac:dyDescent="0.25">
      <c r="A123" s="51"/>
      <c r="B123" s="518" t="s">
        <v>169</v>
      </c>
      <c r="C123" s="519"/>
      <c r="D123" s="520"/>
      <c r="E123" s="30"/>
      <c r="F123" s="30"/>
      <c r="G123" s="18"/>
      <c r="H123" s="19"/>
      <c r="I123" s="20"/>
      <c r="J123" s="125"/>
      <c r="K123" s="126"/>
      <c r="L123" s="127"/>
      <c r="M123" s="17"/>
      <c r="N123" s="339" t="s">
        <v>144</v>
      </c>
      <c r="O123" s="415"/>
      <c r="P123" s="390"/>
      <c r="Q123" s="391"/>
    </row>
    <row r="124" spans="1:17" ht="15" customHeight="1" x14ac:dyDescent="0.25">
      <c r="A124" s="51"/>
      <c r="B124" s="521"/>
      <c r="C124" s="522"/>
      <c r="D124" s="523"/>
      <c r="E124" s="30" t="s">
        <v>28</v>
      </c>
      <c r="F124" s="30">
        <v>1</v>
      </c>
      <c r="G124" s="18" t="s">
        <v>170</v>
      </c>
      <c r="H124" s="19"/>
      <c r="I124" s="20"/>
      <c r="J124" s="18" t="s">
        <v>74</v>
      </c>
      <c r="K124" s="20"/>
      <c r="L124" s="127" t="s">
        <v>28</v>
      </c>
      <c r="M124" s="17">
        <v>2</v>
      </c>
      <c r="N124" s="390"/>
      <c r="O124" s="391"/>
      <c r="P124" s="390"/>
      <c r="Q124" s="391"/>
    </row>
    <row r="125" spans="1:17" ht="15" customHeight="1" x14ac:dyDescent="0.25">
      <c r="A125" s="51"/>
      <c r="B125" s="521"/>
      <c r="C125" s="522"/>
      <c r="D125" s="523"/>
      <c r="E125" s="30" t="s">
        <v>28</v>
      </c>
      <c r="F125" s="30">
        <v>1</v>
      </c>
      <c r="G125" s="18" t="s">
        <v>171</v>
      </c>
      <c r="H125" s="19"/>
      <c r="I125" s="20"/>
      <c r="J125" s="18" t="s">
        <v>172</v>
      </c>
      <c r="K125" s="20"/>
      <c r="L125" s="127" t="s">
        <v>28</v>
      </c>
      <c r="M125" s="17">
        <v>4</v>
      </c>
      <c r="N125" s="390"/>
      <c r="O125" s="391"/>
      <c r="P125" s="390"/>
      <c r="Q125" s="391"/>
    </row>
    <row r="126" spans="1:17" ht="15" customHeight="1" x14ac:dyDescent="0.25">
      <c r="A126" s="51"/>
      <c r="B126" s="639"/>
      <c r="C126" s="640"/>
      <c r="D126" s="641"/>
      <c r="E126" s="128"/>
      <c r="F126" s="128"/>
      <c r="G126" s="18"/>
      <c r="H126" s="19"/>
      <c r="I126" s="20"/>
      <c r="J126" s="18"/>
      <c r="K126" s="19"/>
      <c r="L126" s="17"/>
      <c r="M126" s="16"/>
      <c r="N126" s="341"/>
      <c r="O126" s="392"/>
      <c r="P126" s="390"/>
      <c r="Q126" s="391"/>
    </row>
    <row r="127" spans="1:17" ht="15" customHeight="1" x14ac:dyDescent="0.25">
      <c r="A127" s="51"/>
      <c r="B127" s="518" t="s">
        <v>173</v>
      </c>
      <c r="C127" s="519"/>
      <c r="D127" s="520"/>
      <c r="E127" s="27" t="s">
        <v>28</v>
      </c>
      <c r="F127" s="27">
        <v>2</v>
      </c>
      <c r="G127" s="319" t="s">
        <v>174</v>
      </c>
      <c r="H127" s="320"/>
      <c r="I127" s="321"/>
      <c r="J127" s="129" t="s">
        <v>175</v>
      </c>
      <c r="K127" s="129"/>
      <c r="L127" s="12" t="s">
        <v>28</v>
      </c>
      <c r="M127" s="12">
        <v>1</v>
      </c>
      <c r="N127" s="339" t="s">
        <v>144</v>
      </c>
      <c r="O127" s="415"/>
      <c r="P127" s="390"/>
      <c r="Q127" s="391"/>
    </row>
    <row r="128" spans="1:17" ht="15" customHeight="1" x14ac:dyDescent="0.25">
      <c r="A128" s="51"/>
      <c r="B128" s="639"/>
      <c r="C128" s="640"/>
      <c r="D128" s="641"/>
      <c r="E128" s="130"/>
      <c r="F128" s="130"/>
      <c r="G128" s="384" t="s">
        <v>176</v>
      </c>
      <c r="H128" s="385"/>
      <c r="I128" s="386"/>
      <c r="J128" s="384" t="s">
        <v>177</v>
      </c>
      <c r="K128" s="386"/>
      <c r="L128" s="25" t="s">
        <v>87</v>
      </c>
      <c r="M128" s="25">
        <v>0.2</v>
      </c>
      <c r="N128" s="341"/>
      <c r="O128" s="392"/>
      <c r="P128" s="341"/>
      <c r="Q128" s="392"/>
    </row>
    <row r="129" spans="1:17" ht="15" customHeight="1" x14ac:dyDescent="0.25">
      <c r="A129" s="131"/>
      <c r="B129" s="357" t="s">
        <v>178</v>
      </c>
      <c r="C129" s="358"/>
      <c r="D129" s="359"/>
      <c r="E129" s="92" t="s">
        <v>152</v>
      </c>
      <c r="F129" s="92">
        <v>0.5</v>
      </c>
      <c r="G129" s="830" t="s">
        <v>179</v>
      </c>
      <c r="H129" s="831"/>
      <c r="I129" s="832"/>
      <c r="J129" s="365"/>
      <c r="K129" s="366"/>
      <c r="L129" s="92" t="s">
        <v>180</v>
      </c>
      <c r="M129" s="92">
        <v>0.5</v>
      </c>
      <c r="N129" s="132" t="s">
        <v>181</v>
      </c>
      <c r="O129" s="133"/>
      <c r="P129" s="367" t="s">
        <v>182</v>
      </c>
      <c r="Q129" s="368"/>
    </row>
    <row r="130" spans="1:17" ht="27" customHeight="1" x14ac:dyDescent="0.25">
      <c r="A130" s="35">
        <v>4</v>
      </c>
      <c r="B130" s="704" t="s">
        <v>183</v>
      </c>
      <c r="C130" s="705"/>
      <c r="D130" s="706"/>
      <c r="E130" s="597"/>
      <c r="F130" s="598"/>
      <c r="G130" s="598"/>
      <c r="H130" s="598"/>
      <c r="I130" s="598"/>
      <c r="J130" s="598"/>
      <c r="K130" s="598"/>
      <c r="L130" s="598"/>
      <c r="M130" s="598"/>
      <c r="N130" s="598"/>
      <c r="O130" s="598"/>
      <c r="P130" s="598"/>
      <c r="Q130" s="599"/>
    </row>
    <row r="131" spans="1:17" ht="27" customHeight="1" x14ac:dyDescent="0.25">
      <c r="A131" s="39"/>
      <c r="B131" s="449" t="s">
        <v>111</v>
      </c>
      <c r="C131" s="449"/>
      <c r="D131" s="473"/>
      <c r="E131" s="40"/>
      <c r="F131" s="41"/>
      <c r="G131" s="741"/>
      <c r="H131" s="742"/>
      <c r="I131" s="743"/>
      <c r="J131" s="332"/>
      <c r="K131" s="333"/>
      <c r="L131" s="47"/>
      <c r="M131" s="48"/>
      <c r="N131" s="428" t="s">
        <v>25</v>
      </c>
      <c r="O131" s="429"/>
      <c r="P131" s="332" t="s">
        <v>112</v>
      </c>
      <c r="Q131" s="450"/>
    </row>
    <row r="132" spans="1:17" x14ac:dyDescent="0.25">
      <c r="A132" s="51"/>
      <c r="B132" s="453" t="s">
        <v>113</v>
      </c>
      <c r="C132" s="453"/>
      <c r="D132" s="460"/>
      <c r="E132" s="54" t="s">
        <v>28</v>
      </c>
      <c r="F132" s="55">
        <v>5</v>
      </c>
      <c r="G132" s="463" t="s">
        <v>114</v>
      </c>
      <c r="H132" s="464"/>
      <c r="I132" s="465"/>
      <c r="J132" s="463" t="s">
        <v>30</v>
      </c>
      <c r="K132" s="464"/>
      <c r="L132" s="28" t="s">
        <v>28</v>
      </c>
      <c r="M132" s="29">
        <v>4</v>
      </c>
      <c r="N132" s="430"/>
      <c r="O132" s="431"/>
      <c r="P132" s="432"/>
      <c r="Q132" s="433"/>
    </row>
    <row r="133" spans="1:17" x14ac:dyDescent="0.25">
      <c r="A133" s="51"/>
      <c r="B133" s="453" t="s">
        <v>115</v>
      </c>
      <c r="C133" s="453"/>
      <c r="D133" s="460"/>
      <c r="E133" s="54" t="s">
        <v>28</v>
      </c>
      <c r="F133" s="55">
        <v>2</v>
      </c>
      <c r="G133" s="463" t="s">
        <v>116</v>
      </c>
      <c r="H133" s="464"/>
      <c r="I133" s="465"/>
      <c r="J133" s="463" t="s">
        <v>30</v>
      </c>
      <c r="K133" s="464"/>
      <c r="L133" s="28" t="s">
        <v>28</v>
      </c>
      <c r="M133" s="29">
        <v>4</v>
      </c>
      <c r="N133" s="430"/>
      <c r="O133" s="431"/>
      <c r="P133" s="432"/>
      <c r="Q133" s="433"/>
    </row>
    <row r="134" spans="1:17" x14ac:dyDescent="0.25">
      <c r="A134" s="51"/>
      <c r="B134" s="452" t="s">
        <v>117</v>
      </c>
      <c r="C134" s="453"/>
      <c r="D134" s="453"/>
      <c r="E134" s="54" t="s">
        <v>28</v>
      </c>
      <c r="F134" s="55">
        <v>5</v>
      </c>
      <c r="G134" s="463" t="s">
        <v>116</v>
      </c>
      <c r="H134" s="464"/>
      <c r="I134" s="465"/>
      <c r="J134" s="463" t="s">
        <v>118</v>
      </c>
      <c r="K134" s="464"/>
      <c r="L134" s="54" t="s">
        <v>28</v>
      </c>
      <c r="M134" s="29">
        <v>4</v>
      </c>
      <c r="N134" s="430"/>
      <c r="O134" s="431"/>
      <c r="P134" s="432"/>
      <c r="Q134" s="433"/>
    </row>
    <row r="135" spans="1:17" x14ac:dyDescent="0.25">
      <c r="A135" s="51"/>
      <c r="B135" s="453" t="s">
        <v>119</v>
      </c>
      <c r="C135" s="453"/>
      <c r="D135" s="460"/>
      <c r="E135" s="54" t="s">
        <v>28</v>
      </c>
      <c r="F135" s="55">
        <v>3</v>
      </c>
      <c r="G135" s="463" t="s">
        <v>120</v>
      </c>
      <c r="H135" s="464"/>
      <c r="I135" s="465"/>
      <c r="J135" s="463" t="s">
        <v>118</v>
      </c>
      <c r="K135" s="464"/>
      <c r="L135" s="28" t="s">
        <v>28</v>
      </c>
      <c r="M135" s="29">
        <v>4</v>
      </c>
      <c r="N135" s="430"/>
      <c r="O135" s="431"/>
      <c r="P135" s="432"/>
      <c r="Q135" s="433"/>
    </row>
    <row r="136" spans="1:17" x14ac:dyDescent="0.25">
      <c r="A136" s="51"/>
      <c r="B136" s="452" t="s">
        <v>121</v>
      </c>
      <c r="C136" s="453"/>
      <c r="D136" s="453"/>
      <c r="E136" s="54" t="s">
        <v>28</v>
      </c>
      <c r="F136" s="55">
        <v>4</v>
      </c>
      <c r="G136" s="463" t="s">
        <v>122</v>
      </c>
      <c r="H136" s="464"/>
      <c r="I136" s="465"/>
      <c r="J136" s="463" t="s">
        <v>118</v>
      </c>
      <c r="K136" s="464"/>
      <c r="L136" s="54" t="s">
        <v>28</v>
      </c>
      <c r="M136" s="29">
        <v>4</v>
      </c>
      <c r="N136" s="430"/>
      <c r="O136" s="431"/>
      <c r="P136" s="432"/>
      <c r="Q136" s="433"/>
    </row>
    <row r="137" spans="1:17" x14ac:dyDescent="0.25">
      <c r="A137" s="51"/>
      <c r="B137" s="453" t="s">
        <v>123</v>
      </c>
      <c r="C137" s="453"/>
      <c r="D137" s="460"/>
      <c r="E137" s="54" t="s">
        <v>28</v>
      </c>
      <c r="F137" s="55">
        <v>1</v>
      </c>
      <c r="G137" s="474" t="s">
        <v>124</v>
      </c>
      <c r="H137" s="475"/>
      <c r="I137" s="476"/>
      <c r="J137" s="474" t="s">
        <v>118</v>
      </c>
      <c r="K137" s="475"/>
      <c r="L137" s="28" t="s">
        <v>28</v>
      </c>
      <c r="M137" s="29">
        <v>4</v>
      </c>
      <c r="N137" s="430"/>
      <c r="O137" s="431"/>
      <c r="P137" s="432"/>
      <c r="Q137" s="433"/>
    </row>
    <row r="138" spans="1:17" x14ac:dyDescent="0.25">
      <c r="A138" s="51"/>
      <c r="B138" s="453" t="s">
        <v>125</v>
      </c>
      <c r="C138" s="453"/>
      <c r="D138" s="460"/>
      <c r="E138" s="54" t="s">
        <v>28</v>
      </c>
      <c r="F138" s="55">
        <v>1</v>
      </c>
      <c r="G138" s="452" t="s">
        <v>126</v>
      </c>
      <c r="H138" s="453"/>
      <c r="I138" s="460"/>
      <c r="J138" s="474" t="s">
        <v>118</v>
      </c>
      <c r="K138" s="475"/>
      <c r="L138" s="28" t="s">
        <v>28</v>
      </c>
      <c r="M138" s="29">
        <v>4</v>
      </c>
      <c r="N138" s="430"/>
      <c r="O138" s="431"/>
      <c r="P138" s="432"/>
      <c r="Q138" s="433"/>
    </row>
    <row r="139" spans="1:17" x14ac:dyDescent="0.25">
      <c r="A139" s="51"/>
      <c r="B139" s="585"/>
      <c r="C139" s="585"/>
      <c r="D139" s="586"/>
      <c r="E139" s="54"/>
      <c r="F139" s="55"/>
      <c r="G139" s="474"/>
      <c r="H139" s="475"/>
      <c r="I139" s="476"/>
      <c r="J139" s="474"/>
      <c r="K139" s="476"/>
      <c r="L139" s="28"/>
      <c r="M139" s="29"/>
      <c r="N139" s="430"/>
      <c r="O139" s="431"/>
      <c r="P139" s="432"/>
      <c r="Q139" s="433"/>
    </row>
    <row r="140" spans="1:17" x14ac:dyDescent="0.25">
      <c r="A140" s="51"/>
      <c r="B140" s="64"/>
      <c r="C140" s="64"/>
      <c r="D140" s="65"/>
      <c r="E140" s="54"/>
      <c r="F140" s="55"/>
      <c r="G140" s="474"/>
      <c r="H140" s="475"/>
      <c r="I140" s="476"/>
      <c r="J140" s="474"/>
      <c r="K140" s="476"/>
      <c r="L140" s="28"/>
      <c r="M140" s="29"/>
      <c r="N140" s="430"/>
      <c r="O140" s="431"/>
      <c r="P140" s="432"/>
      <c r="Q140" s="433"/>
    </row>
    <row r="141" spans="1:17" x14ac:dyDescent="0.25">
      <c r="A141" s="51"/>
      <c r="B141" s="64"/>
      <c r="C141" s="64"/>
      <c r="D141" s="65"/>
      <c r="E141" s="54"/>
      <c r="F141" s="55"/>
      <c r="G141" s="474"/>
      <c r="H141" s="475"/>
      <c r="I141" s="476"/>
      <c r="J141" s="474"/>
      <c r="K141" s="476"/>
      <c r="L141" s="28"/>
      <c r="M141" s="29"/>
      <c r="N141" s="430"/>
      <c r="O141" s="431"/>
      <c r="P141" s="432"/>
      <c r="Q141" s="433"/>
    </row>
    <row r="142" spans="1:17" x14ac:dyDescent="0.25">
      <c r="A142" s="51"/>
      <c r="B142" s="64"/>
      <c r="C142" s="64"/>
      <c r="D142" s="65"/>
      <c r="E142" s="54"/>
      <c r="F142" s="55"/>
      <c r="G142" s="474"/>
      <c r="H142" s="475"/>
      <c r="I142" s="476"/>
      <c r="J142" s="474"/>
      <c r="K142" s="476"/>
      <c r="L142" s="28"/>
      <c r="M142" s="29"/>
      <c r="N142" s="430"/>
      <c r="O142" s="431"/>
      <c r="P142" s="432"/>
      <c r="Q142" s="433"/>
    </row>
    <row r="143" spans="1:17" x14ac:dyDescent="0.25">
      <c r="A143" s="51"/>
      <c r="B143" s="64"/>
      <c r="C143" s="64"/>
      <c r="D143" s="65"/>
      <c r="E143" s="54"/>
      <c r="F143" s="55"/>
      <c r="G143" s="474"/>
      <c r="H143" s="475"/>
      <c r="I143" s="476"/>
      <c r="J143" s="474"/>
      <c r="K143" s="476"/>
      <c r="L143" s="28"/>
      <c r="M143" s="29"/>
      <c r="N143" s="430"/>
      <c r="O143" s="431"/>
      <c r="P143" s="432"/>
      <c r="Q143" s="433"/>
    </row>
    <row r="144" spans="1:17" x14ac:dyDescent="0.25">
      <c r="A144" s="51"/>
      <c r="B144" s="64"/>
      <c r="C144" s="64"/>
      <c r="D144" s="65"/>
      <c r="E144" s="54"/>
      <c r="F144" s="55"/>
      <c r="G144" s="474"/>
      <c r="H144" s="475"/>
      <c r="I144" s="476"/>
      <c r="J144" s="474"/>
      <c r="K144" s="476"/>
      <c r="L144" s="28"/>
      <c r="M144" s="29"/>
      <c r="N144" s="430"/>
      <c r="O144" s="431"/>
      <c r="P144" s="432"/>
      <c r="Q144" s="433"/>
    </row>
    <row r="145" spans="1:17" x14ac:dyDescent="0.25">
      <c r="A145" s="51"/>
      <c r="B145" s="842"/>
      <c r="C145" s="842"/>
      <c r="D145" s="843"/>
      <c r="E145" s="54"/>
      <c r="F145" s="55"/>
      <c r="G145" s="452"/>
      <c r="H145" s="453"/>
      <c r="I145" s="460"/>
      <c r="J145" s="474"/>
      <c r="K145" s="476"/>
      <c r="L145" s="28"/>
      <c r="M145" s="29"/>
      <c r="N145" s="430"/>
      <c r="O145" s="431"/>
      <c r="P145" s="432"/>
      <c r="Q145" s="433"/>
    </row>
    <row r="146" spans="1:17" x14ac:dyDescent="0.25">
      <c r="A146" s="51"/>
      <c r="B146" s="842"/>
      <c r="C146" s="842"/>
      <c r="D146" s="843"/>
      <c r="E146" s="54"/>
      <c r="F146" s="55"/>
      <c r="G146" s="452"/>
      <c r="H146" s="453"/>
      <c r="I146" s="460"/>
      <c r="J146" s="474"/>
      <c r="K146" s="476"/>
      <c r="L146" s="28"/>
      <c r="M146" s="29"/>
      <c r="N146" s="430"/>
      <c r="O146" s="431"/>
      <c r="P146" s="432"/>
      <c r="Q146" s="433"/>
    </row>
    <row r="147" spans="1:17" x14ac:dyDescent="0.25">
      <c r="A147" s="51"/>
      <c r="B147" s="842"/>
      <c r="C147" s="842"/>
      <c r="D147" s="843"/>
      <c r="E147" s="54"/>
      <c r="F147" s="55"/>
      <c r="G147" s="452"/>
      <c r="H147" s="453"/>
      <c r="I147" s="460"/>
      <c r="J147" s="474"/>
      <c r="K147" s="476"/>
      <c r="L147" s="28"/>
      <c r="M147" s="29"/>
      <c r="N147" s="430"/>
      <c r="O147" s="431"/>
      <c r="P147" s="432"/>
      <c r="Q147" s="433"/>
    </row>
    <row r="148" spans="1:17" x14ac:dyDescent="0.25">
      <c r="A148" s="51"/>
      <c r="B148" s="842"/>
      <c r="C148" s="842"/>
      <c r="D148" s="843"/>
      <c r="E148" s="54"/>
      <c r="F148" s="55"/>
      <c r="G148" s="452"/>
      <c r="H148" s="453"/>
      <c r="I148" s="460"/>
      <c r="J148" s="474"/>
      <c r="K148" s="476"/>
      <c r="L148" s="28"/>
      <c r="M148" s="29"/>
      <c r="N148" s="430"/>
      <c r="O148" s="431"/>
      <c r="P148" s="432"/>
      <c r="Q148" s="433"/>
    </row>
    <row r="149" spans="1:17" x14ac:dyDescent="0.25">
      <c r="A149" s="51"/>
      <c r="B149" s="842"/>
      <c r="C149" s="842"/>
      <c r="D149" s="843"/>
      <c r="E149" s="54"/>
      <c r="F149" s="55"/>
      <c r="G149" s="452"/>
      <c r="H149" s="453"/>
      <c r="I149" s="460"/>
      <c r="J149" s="474"/>
      <c r="K149" s="476"/>
      <c r="L149" s="28"/>
      <c r="M149" s="29"/>
      <c r="N149" s="430"/>
      <c r="O149" s="431"/>
      <c r="P149" s="432"/>
      <c r="Q149" s="433"/>
    </row>
    <row r="150" spans="1:17" x14ac:dyDescent="0.25">
      <c r="A150" s="51"/>
      <c r="B150" s="66"/>
      <c r="C150" s="66"/>
      <c r="D150" s="67"/>
      <c r="E150" s="54"/>
      <c r="F150" s="55"/>
      <c r="G150" s="438"/>
      <c r="H150" s="439"/>
      <c r="I150" s="440"/>
      <c r="J150" s="791"/>
      <c r="K150" s="792"/>
      <c r="L150" s="70"/>
      <c r="M150" s="71"/>
      <c r="N150" s="71"/>
      <c r="O150" s="134"/>
      <c r="P150" s="88"/>
      <c r="Q150" s="135"/>
    </row>
    <row r="151" spans="1:17" x14ac:dyDescent="0.25">
      <c r="A151" s="51"/>
      <c r="B151" s="449" t="s">
        <v>184</v>
      </c>
      <c r="C151" s="449"/>
      <c r="D151" s="473"/>
      <c r="E151" s="74"/>
      <c r="F151" s="74"/>
      <c r="G151" s="448"/>
      <c r="H151" s="449"/>
      <c r="I151" s="473"/>
      <c r="J151" s="332"/>
      <c r="K151" s="333"/>
      <c r="L151" s="47"/>
      <c r="M151" s="48"/>
      <c r="N151" s="765" t="s">
        <v>91</v>
      </c>
      <c r="O151" s="429"/>
      <c r="P151" s="332" t="s">
        <v>128</v>
      </c>
      <c r="Q151" s="450"/>
    </row>
    <row r="152" spans="1:17" x14ac:dyDescent="0.25">
      <c r="A152" s="51"/>
      <c r="B152" s="453" t="s">
        <v>129</v>
      </c>
      <c r="C152" s="453"/>
      <c r="D152" s="460"/>
      <c r="E152" s="54" t="s">
        <v>28</v>
      </c>
      <c r="F152" s="54">
        <v>1</v>
      </c>
      <c r="G152" s="534"/>
      <c r="H152" s="535"/>
      <c r="I152" s="536"/>
      <c r="J152" s="452"/>
      <c r="K152" s="453"/>
      <c r="L152" s="537"/>
      <c r="M152" s="537"/>
      <c r="N152" s="629"/>
      <c r="O152" s="431"/>
      <c r="P152" s="432"/>
      <c r="Q152" s="433"/>
    </row>
    <row r="153" spans="1:17" x14ac:dyDescent="0.25">
      <c r="A153" s="51"/>
      <c r="B153" s="453" t="s">
        <v>130</v>
      </c>
      <c r="C153" s="453"/>
      <c r="D153" s="460"/>
      <c r="E153" s="54" t="s">
        <v>28</v>
      </c>
      <c r="F153" s="54">
        <v>1</v>
      </c>
      <c r="G153" s="500"/>
      <c r="H153" s="501"/>
      <c r="I153" s="502"/>
      <c r="J153" s="438"/>
      <c r="K153" s="439"/>
      <c r="L153" s="583"/>
      <c r="M153" s="583"/>
      <c r="N153" s="629"/>
      <c r="O153" s="431"/>
      <c r="P153" s="432"/>
      <c r="Q153" s="433"/>
    </row>
    <row r="154" spans="1:17" ht="27" customHeight="1" x14ac:dyDescent="0.25">
      <c r="A154" s="51"/>
      <c r="B154" s="449" t="s">
        <v>185</v>
      </c>
      <c r="C154" s="449"/>
      <c r="D154" s="473"/>
      <c r="E154" s="577" t="s">
        <v>132</v>
      </c>
      <c r="F154" s="683">
        <v>33.700000000000003</v>
      </c>
      <c r="G154" s="521"/>
      <c r="H154" s="522"/>
      <c r="I154" s="523"/>
      <c r="J154" s="750"/>
      <c r="K154" s="751"/>
      <c r="L154" s="82"/>
      <c r="M154" s="83"/>
      <c r="N154" s="765" t="s">
        <v>133</v>
      </c>
      <c r="O154" s="429"/>
      <c r="P154" s="432"/>
      <c r="Q154" s="433"/>
    </row>
    <row r="155" spans="1:17" x14ac:dyDescent="0.25">
      <c r="A155" s="51"/>
      <c r="B155" s="453"/>
      <c r="C155" s="453"/>
      <c r="D155" s="460"/>
      <c r="E155" s="578"/>
      <c r="F155" s="683"/>
      <c r="G155" s="453" t="s">
        <v>134</v>
      </c>
      <c r="H155" s="727"/>
      <c r="I155" s="728"/>
      <c r="J155" s="534"/>
      <c r="K155" s="841"/>
      <c r="L155" s="29" t="s">
        <v>28</v>
      </c>
      <c r="M155" s="29">
        <v>3</v>
      </c>
      <c r="N155" s="629"/>
      <c r="O155" s="431"/>
      <c r="P155" s="432"/>
      <c r="Q155" s="433"/>
    </row>
    <row r="156" spans="1:17" x14ac:dyDescent="0.25">
      <c r="A156" s="51"/>
      <c r="B156" s="453"/>
      <c r="C156" s="453"/>
      <c r="D156" s="460"/>
      <c r="E156" s="578"/>
      <c r="F156" s="683"/>
      <c r="G156" s="453" t="s">
        <v>135</v>
      </c>
      <c r="H156" s="453"/>
      <c r="I156" s="460"/>
      <c r="J156" s="534"/>
      <c r="K156" s="535"/>
      <c r="L156" s="29" t="s">
        <v>87</v>
      </c>
      <c r="M156" s="29">
        <v>5</v>
      </c>
      <c r="N156" s="629"/>
      <c r="O156" s="431"/>
      <c r="P156" s="432"/>
      <c r="Q156" s="433"/>
    </row>
    <row r="157" spans="1:17" ht="27" customHeight="1" x14ac:dyDescent="0.25">
      <c r="A157" s="51"/>
      <c r="B157" s="453"/>
      <c r="C157" s="453"/>
      <c r="D157" s="460"/>
      <c r="E157" s="578"/>
      <c r="F157" s="683"/>
      <c r="G157" s="371" t="s">
        <v>136</v>
      </c>
      <c r="H157" s="372"/>
      <c r="I157" s="373"/>
      <c r="J157" s="374" t="s">
        <v>137</v>
      </c>
      <c r="K157" s="375"/>
      <c r="L157" s="17" t="s">
        <v>107</v>
      </c>
      <c r="M157" s="17">
        <v>1</v>
      </c>
      <c r="N157" s="629"/>
      <c r="O157" s="431"/>
      <c r="P157" s="432"/>
      <c r="Q157" s="433"/>
    </row>
    <row r="158" spans="1:17" x14ac:dyDescent="0.25">
      <c r="A158" s="51"/>
      <c r="B158" s="453"/>
      <c r="C158" s="453"/>
      <c r="D158" s="460"/>
      <c r="E158" s="578"/>
      <c r="F158" s="683"/>
      <c r="G158" s="453" t="s">
        <v>138</v>
      </c>
      <c r="H158" s="453"/>
      <c r="I158" s="460"/>
      <c r="J158" s="432"/>
      <c r="K158" s="576"/>
      <c r="L158" s="29" t="s">
        <v>139</v>
      </c>
      <c r="M158" s="29">
        <v>4</v>
      </c>
      <c r="N158" s="629"/>
      <c r="O158" s="431"/>
      <c r="P158" s="432"/>
      <c r="Q158" s="433"/>
    </row>
    <row r="159" spans="1:17" ht="15" customHeight="1" x14ac:dyDescent="0.25">
      <c r="A159" s="51"/>
      <c r="B159" s="453"/>
      <c r="C159" s="453"/>
      <c r="D159" s="460"/>
      <c r="E159" s="578"/>
      <c r="F159" s="683"/>
      <c r="G159" s="639" t="s">
        <v>186</v>
      </c>
      <c r="H159" s="640"/>
      <c r="I159" s="641"/>
      <c r="J159" s="642" t="s">
        <v>187</v>
      </c>
      <c r="K159" s="643"/>
      <c r="L159" s="137" t="s">
        <v>188</v>
      </c>
      <c r="M159" s="138">
        <v>1</v>
      </c>
      <c r="N159" s="629"/>
      <c r="O159" s="431"/>
      <c r="P159" s="432"/>
      <c r="Q159" s="433"/>
    </row>
    <row r="160" spans="1:17" ht="30.95" customHeight="1" x14ac:dyDescent="0.25">
      <c r="A160" s="51"/>
      <c r="B160" s="358" t="s">
        <v>140</v>
      </c>
      <c r="C160" s="358"/>
      <c r="D160" s="359"/>
      <c r="E160" s="91"/>
      <c r="F160" s="91"/>
      <c r="G160" s="416"/>
      <c r="H160" s="416"/>
      <c r="I160" s="416"/>
      <c r="J160" s="417"/>
      <c r="K160" s="417"/>
      <c r="L160" s="92"/>
      <c r="M160" s="92"/>
      <c r="N160" s="839" t="s">
        <v>141</v>
      </c>
      <c r="O160" s="839"/>
      <c r="P160" s="840"/>
      <c r="Q160" s="366"/>
    </row>
    <row r="161" spans="1:17" x14ac:dyDescent="0.25">
      <c r="A161" s="51"/>
      <c r="B161" s="439" t="s">
        <v>189</v>
      </c>
      <c r="C161" s="439"/>
      <c r="D161" s="440"/>
      <c r="E161" s="93"/>
      <c r="F161" s="93"/>
      <c r="G161" s="357"/>
      <c r="H161" s="358"/>
      <c r="I161" s="359"/>
      <c r="J161" s="363"/>
      <c r="K161" s="364"/>
      <c r="L161" s="92"/>
      <c r="M161" s="92"/>
      <c r="N161" s="365" t="s">
        <v>141</v>
      </c>
      <c r="O161" s="366"/>
      <c r="P161" s="620"/>
      <c r="Q161" s="420"/>
    </row>
    <row r="162" spans="1:17" x14ac:dyDescent="0.25">
      <c r="A162" s="51"/>
      <c r="B162" s="449" t="s">
        <v>190</v>
      </c>
      <c r="C162" s="449"/>
      <c r="D162" s="473"/>
      <c r="E162" s="577" t="s">
        <v>28</v>
      </c>
      <c r="F162" s="838">
        <v>2</v>
      </c>
      <c r="G162" s="463" t="s">
        <v>146</v>
      </c>
      <c r="H162" s="464"/>
      <c r="I162" s="465"/>
      <c r="J162" s="360" t="s">
        <v>118</v>
      </c>
      <c r="K162" s="361"/>
      <c r="L162" s="48" t="s">
        <v>28</v>
      </c>
      <c r="M162" s="48">
        <v>2</v>
      </c>
      <c r="N162" s="332" t="s">
        <v>144</v>
      </c>
      <c r="O162" s="450"/>
      <c r="P162" s="428" t="s">
        <v>147</v>
      </c>
      <c r="Q162" s="429"/>
    </row>
    <row r="163" spans="1:17" x14ac:dyDescent="0.25">
      <c r="A163" s="51"/>
      <c r="B163" s="453"/>
      <c r="C163" s="453"/>
      <c r="D163" s="460"/>
      <c r="E163" s="578"/>
      <c r="F163" s="772"/>
      <c r="G163" s="463" t="s">
        <v>44</v>
      </c>
      <c r="H163" s="464"/>
      <c r="I163" s="465"/>
      <c r="J163" s="534" t="s">
        <v>118</v>
      </c>
      <c r="K163" s="535"/>
      <c r="L163" s="29" t="s">
        <v>28</v>
      </c>
      <c r="M163" s="29">
        <v>2</v>
      </c>
      <c r="N163" s="432"/>
      <c r="O163" s="433"/>
      <c r="P163" s="430"/>
      <c r="Q163" s="431"/>
    </row>
    <row r="164" spans="1:17" x14ac:dyDescent="0.25">
      <c r="A164" s="51"/>
      <c r="B164" s="453"/>
      <c r="C164" s="453"/>
      <c r="D164" s="460"/>
      <c r="E164" s="54"/>
      <c r="F164" s="55"/>
      <c r="G164" s="452" t="s">
        <v>148</v>
      </c>
      <c r="H164" s="453"/>
      <c r="I164" s="460"/>
      <c r="J164" s="584"/>
      <c r="K164" s="586"/>
      <c r="L164" s="28"/>
      <c r="M164" s="29"/>
      <c r="N164" s="432"/>
      <c r="O164" s="433"/>
      <c r="P164" s="430"/>
      <c r="Q164" s="431"/>
    </row>
    <row r="165" spans="1:17" x14ac:dyDescent="0.25">
      <c r="A165" s="51"/>
      <c r="B165" s="439"/>
      <c r="C165" s="439"/>
      <c r="D165" s="440"/>
      <c r="E165" s="54"/>
      <c r="F165" s="55"/>
      <c r="G165" s="452" t="s">
        <v>149</v>
      </c>
      <c r="H165" s="453"/>
      <c r="I165" s="460"/>
      <c r="J165" s="457"/>
      <c r="K165" s="459"/>
      <c r="L165" s="28" t="s">
        <v>28</v>
      </c>
      <c r="M165" s="29" t="s">
        <v>150</v>
      </c>
      <c r="N165" s="334"/>
      <c r="O165" s="451"/>
      <c r="P165" s="455"/>
      <c r="Q165" s="456"/>
    </row>
    <row r="166" spans="1:17" x14ac:dyDescent="0.25">
      <c r="A166" s="51"/>
      <c r="B166" s="656" t="s">
        <v>151</v>
      </c>
      <c r="C166" s="656"/>
      <c r="D166" s="656"/>
      <c r="E166" s="12" t="s">
        <v>152</v>
      </c>
      <c r="F166" s="106">
        <v>0.5</v>
      </c>
      <c r="G166" s="656" t="s">
        <v>153</v>
      </c>
      <c r="H166" s="656"/>
      <c r="I166" s="656"/>
      <c r="J166" s="657"/>
      <c r="K166" s="657"/>
      <c r="L166" s="12" t="s">
        <v>152</v>
      </c>
      <c r="M166" s="106">
        <v>0.5</v>
      </c>
      <c r="N166" s="332" t="s">
        <v>91</v>
      </c>
      <c r="O166" s="450"/>
      <c r="P166" s="428" t="s">
        <v>154</v>
      </c>
      <c r="Q166" s="429"/>
    </row>
    <row r="167" spans="1:17" x14ac:dyDescent="0.25">
      <c r="A167" s="51"/>
      <c r="B167" s="447"/>
      <c r="C167" s="447"/>
      <c r="D167" s="447"/>
      <c r="E167" s="17"/>
      <c r="F167" s="107"/>
      <c r="G167" s="393" t="s">
        <v>155</v>
      </c>
      <c r="H167" s="393"/>
      <c r="I167" s="393"/>
      <c r="J167" s="454" t="s">
        <v>156</v>
      </c>
      <c r="K167" s="454"/>
      <c r="L167" s="17" t="s">
        <v>28</v>
      </c>
      <c r="M167" s="17">
        <v>100</v>
      </c>
      <c r="N167" s="432"/>
      <c r="O167" s="433"/>
      <c r="P167" s="430"/>
      <c r="Q167" s="431"/>
    </row>
    <row r="168" spans="1:17" x14ac:dyDescent="0.25">
      <c r="A168" s="51"/>
      <c r="B168" s="447"/>
      <c r="C168" s="447"/>
      <c r="D168" s="447"/>
      <c r="E168" s="108"/>
      <c r="F168" s="108"/>
      <c r="G168" s="454" t="s">
        <v>157</v>
      </c>
      <c r="H168" s="454"/>
      <c r="I168" s="454"/>
      <c r="J168" s="447"/>
      <c r="K168" s="447"/>
      <c r="L168" s="17" t="s">
        <v>132</v>
      </c>
      <c r="M168" s="107">
        <v>5</v>
      </c>
      <c r="N168" s="432"/>
      <c r="O168" s="433"/>
      <c r="P168" s="430"/>
      <c r="Q168" s="431"/>
    </row>
    <row r="169" spans="1:17" x14ac:dyDescent="0.25">
      <c r="A169" s="51"/>
      <c r="B169" s="562"/>
      <c r="C169" s="563"/>
      <c r="D169" s="564"/>
      <c r="E169" s="109"/>
      <c r="F169" s="109"/>
      <c r="G169" s="369"/>
      <c r="H169" s="369"/>
      <c r="I169" s="369"/>
      <c r="J169" s="369"/>
      <c r="K169" s="369"/>
      <c r="L169" s="25"/>
      <c r="M169" s="25"/>
      <c r="N169" s="334"/>
      <c r="O169" s="451"/>
      <c r="P169" s="455"/>
      <c r="Q169" s="456"/>
    </row>
    <row r="170" spans="1:17" x14ac:dyDescent="0.25">
      <c r="A170" s="51"/>
      <c r="B170" s="826" t="s">
        <v>191</v>
      </c>
      <c r="C170" s="827"/>
      <c r="D170" s="828"/>
      <c r="E170" s="120" t="s">
        <v>167</v>
      </c>
      <c r="F170" s="120">
        <v>20</v>
      </c>
      <c r="G170" s="623"/>
      <c r="H170" s="829"/>
      <c r="I170" s="624"/>
      <c r="J170" s="343"/>
      <c r="K170" s="344"/>
      <c r="L170" s="112"/>
      <c r="M170" s="124"/>
      <c r="N170" s="367" t="s">
        <v>141</v>
      </c>
      <c r="O170" s="368"/>
      <c r="P170" s="71"/>
      <c r="Q170" s="139"/>
    </row>
    <row r="171" spans="1:17" x14ac:dyDescent="0.25">
      <c r="A171" s="51"/>
      <c r="B171" s="346" t="s">
        <v>727</v>
      </c>
      <c r="C171" s="347"/>
      <c r="D171" s="348"/>
      <c r="E171" s="120" t="s">
        <v>167</v>
      </c>
      <c r="F171" s="120">
        <v>20</v>
      </c>
      <c r="G171" s="833" t="s">
        <v>719</v>
      </c>
      <c r="H171" s="834"/>
      <c r="I171" s="835"/>
      <c r="J171" s="836" t="s">
        <v>720</v>
      </c>
      <c r="K171" s="837"/>
      <c r="L171" s="281" t="s">
        <v>167</v>
      </c>
      <c r="M171" s="282">
        <v>20</v>
      </c>
      <c r="N171" s="49"/>
      <c r="O171" s="50"/>
      <c r="P171" s="59"/>
      <c r="Q171" s="134"/>
    </row>
    <row r="172" spans="1:17" x14ac:dyDescent="0.25">
      <c r="A172" s="51"/>
      <c r="B172" s="79"/>
      <c r="C172" s="80"/>
      <c r="D172" s="81"/>
      <c r="E172" s="30"/>
      <c r="F172" s="30"/>
      <c r="G172" s="833" t="s">
        <v>721</v>
      </c>
      <c r="H172" s="834"/>
      <c r="I172" s="835"/>
      <c r="J172" s="836" t="s">
        <v>722</v>
      </c>
      <c r="K172" s="837"/>
      <c r="L172" s="281" t="s">
        <v>604</v>
      </c>
      <c r="M172" s="282">
        <v>1</v>
      </c>
      <c r="N172" s="49"/>
      <c r="O172" s="50"/>
      <c r="P172" s="59"/>
      <c r="Q172" s="134"/>
    </row>
    <row r="173" spans="1:17" x14ac:dyDescent="0.25">
      <c r="A173" s="51"/>
      <c r="B173" s="79"/>
      <c r="C173" s="80"/>
      <c r="D173" s="81"/>
      <c r="E173" s="30"/>
      <c r="F173" s="30"/>
      <c r="G173" s="833" t="s">
        <v>723</v>
      </c>
      <c r="H173" s="834"/>
      <c r="I173" s="835"/>
      <c r="J173" s="836" t="s">
        <v>724</v>
      </c>
      <c r="K173" s="837"/>
      <c r="L173" s="281" t="s">
        <v>604</v>
      </c>
      <c r="M173" s="282">
        <v>1</v>
      </c>
      <c r="N173" s="49"/>
      <c r="O173" s="50"/>
      <c r="P173" s="59"/>
      <c r="Q173" s="134"/>
    </row>
    <row r="174" spans="1:17" x14ac:dyDescent="0.25">
      <c r="A174" s="51"/>
      <c r="B174" s="79"/>
      <c r="C174" s="80"/>
      <c r="D174" s="81"/>
      <c r="E174" s="30"/>
      <c r="F174" s="30"/>
      <c r="G174" s="833" t="s">
        <v>725</v>
      </c>
      <c r="H174" s="834"/>
      <c r="I174" s="835"/>
      <c r="J174" s="836" t="s">
        <v>726</v>
      </c>
      <c r="K174" s="837"/>
      <c r="L174" s="281" t="s">
        <v>107</v>
      </c>
      <c r="M174" s="282">
        <v>1</v>
      </c>
      <c r="N174" s="49"/>
      <c r="O174" s="50"/>
      <c r="P174" s="59"/>
      <c r="Q174" s="134"/>
    </row>
    <row r="175" spans="1:17" x14ac:dyDescent="0.25">
      <c r="A175" s="51"/>
      <c r="B175" s="518" t="s">
        <v>192</v>
      </c>
      <c r="C175" s="519"/>
      <c r="D175" s="520"/>
      <c r="E175" s="30"/>
      <c r="F175" s="30"/>
      <c r="G175" s="405"/>
      <c r="H175" s="485"/>
      <c r="I175" s="406"/>
      <c r="J175" s="325"/>
      <c r="K175" s="327"/>
      <c r="L175" s="127"/>
      <c r="M175" s="17"/>
      <c r="N175" s="332" t="s">
        <v>144</v>
      </c>
      <c r="O175" s="450"/>
      <c r="P175" s="428"/>
      <c r="Q175" s="429"/>
    </row>
    <row r="176" spans="1:17" x14ac:dyDescent="0.25">
      <c r="A176" s="51"/>
      <c r="B176" s="521"/>
      <c r="C176" s="522"/>
      <c r="D176" s="523"/>
      <c r="E176" s="30" t="s">
        <v>28</v>
      </c>
      <c r="F176" s="30">
        <v>1</v>
      </c>
      <c r="G176" s="405" t="s">
        <v>170</v>
      </c>
      <c r="H176" s="485"/>
      <c r="I176" s="406"/>
      <c r="J176" s="405" t="s">
        <v>74</v>
      </c>
      <c r="K176" s="406"/>
      <c r="L176" s="127" t="s">
        <v>28</v>
      </c>
      <c r="M176" s="17">
        <v>2</v>
      </c>
      <c r="N176" s="432"/>
      <c r="O176" s="433"/>
      <c r="P176" s="430"/>
      <c r="Q176" s="431"/>
    </row>
    <row r="177" spans="1:17" x14ac:dyDescent="0.25">
      <c r="A177" s="51"/>
      <c r="B177" s="521"/>
      <c r="C177" s="522"/>
      <c r="D177" s="523"/>
      <c r="E177" s="30" t="s">
        <v>28</v>
      </c>
      <c r="F177" s="30">
        <v>1</v>
      </c>
      <c r="G177" s="405" t="s">
        <v>171</v>
      </c>
      <c r="H177" s="485"/>
      <c r="I177" s="406"/>
      <c r="J177" s="405" t="s">
        <v>172</v>
      </c>
      <c r="K177" s="406"/>
      <c r="L177" s="127" t="s">
        <v>28</v>
      </c>
      <c r="M177" s="17">
        <v>4</v>
      </c>
      <c r="N177" s="432"/>
      <c r="O177" s="433"/>
      <c r="P177" s="430"/>
      <c r="Q177" s="431"/>
    </row>
    <row r="178" spans="1:17" x14ac:dyDescent="0.25">
      <c r="A178" s="51"/>
      <c r="B178" s="639"/>
      <c r="C178" s="640"/>
      <c r="D178" s="641"/>
      <c r="E178" s="128"/>
      <c r="F178" s="128"/>
      <c r="G178" s="405"/>
      <c r="H178" s="485"/>
      <c r="I178" s="406"/>
      <c r="J178" s="405"/>
      <c r="K178" s="485"/>
      <c r="L178" s="17"/>
      <c r="M178" s="16"/>
      <c r="N178" s="334"/>
      <c r="O178" s="451"/>
      <c r="P178" s="455"/>
      <c r="Q178" s="456"/>
    </row>
    <row r="179" spans="1:17" x14ac:dyDescent="0.25">
      <c r="A179" s="51"/>
      <c r="B179" s="518" t="s">
        <v>193</v>
      </c>
      <c r="C179" s="519"/>
      <c r="D179" s="520"/>
      <c r="E179" s="27" t="s">
        <v>28</v>
      </c>
      <c r="F179" s="27">
        <v>2</v>
      </c>
      <c r="G179" s="656" t="s">
        <v>174</v>
      </c>
      <c r="H179" s="656"/>
      <c r="I179" s="656"/>
      <c r="J179" s="408" t="s">
        <v>175</v>
      </c>
      <c r="K179" s="408"/>
      <c r="L179" s="12" t="s">
        <v>28</v>
      </c>
      <c r="M179" s="12">
        <v>1</v>
      </c>
      <c r="N179" s="332" t="s">
        <v>144</v>
      </c>
      <c r="O179" s="450"/>
      <c r="P179" s="428"/>
      <c r="Q179" s="429"/>
    </row>
    <row r="180" spans="1:17" x14ac:dyDescent="0.25">
      <c r="A180" s="51"/>
      <c r="B180" s="639"/>
      <c r="C180" s="640"/>
      <c r="D180" s="641"/>
      <c r="E180" s="130"/>
      <c r="F180" s="130"/>
      <c r="G180" s="369"/>
      <c r="H180" s="369"/>
      <c r="I180" s="369"/>
      <c r="J180" s="369"/>
      <c r="K180" s="369"/>
      <c r="L180" s="25"/>
      <c r="M180" s="25"/>
      <c r="N180" s="334"/>
      <c r="O180" s="451"/>
      <c r="P180" s="455"/>
      <c r="Q180" s="456"/>
    </row>
    <row r="181" spans="1:17" x14ac:dyDescent="0.25">
      <c r="A181" s="51"/>
      <c r="B181" s="343" t="s">
        <v>194</v>
      </c>
      <c r="C181" s="344"/>
      <c r="D181" s="345"/>
      <c r="E181" s="110"/>
      <c r="F181" s="111"/>
      <c r="G181" s="343"/>
      <c r="H181" s="344"/>
      <c r="I181" s="345"/>
      <c r="J181" s="591"/>
      <c r="K181" s="593"/>
      <c r="L181" s="112"/>
      <c r="M181" s="113"/>
      <c r="N181" s="355" t="s">
        <v>161</v>
      </c>
      <c r="O181" s="356"/>
      <c r="P181" s="718" t="s">
        <v>162</v>
      </c>
      <c r="Q181" s="719"/>
    </row>
    <row r="182" spans="1:17" ht="27" customHeight="1" x14ac:dyDescent="0.25">
      <c r="A182" s="51"/>
      <c r="B182" s="343" t="s">
        <v>195</v>
      </c>
      <c r="C182" s="344"/>
      <c r="D182" s="345"/>
      <c r="E182" s="114"/>
      <c r="F182" s="114"/>
      <c r="G182" s="115"/>
      <c r="H182" s="116"/>
      <c r="I182" s="117"/>
      <c r="J182" s="118"/>
      <c r="K182" s="119"/>
      <c r="L182" s="112"/>
      <c r="M182" s="113"/>
      <c r="N182" s="351" t="s">
        <v>164</v>
      </c>
      <c r="O182" s="352"/>
      <c r="P182" s="748" t="s">
        <v>165</v>
      </c>
      <c r="Q182" s="749"/>
    </row>
    <row r="183" spans="1:17" x14ac:dyDescent="0.25">
      <c r="A183" s="131"/>
      <c r="B183" s="357" t="s">
        <v>178</v>
      </c>
      <c r="C183" s="358"/>
      <c r="D183" s="359"/>
      <c r="E183" s="92" t="s">
        <v>152</v>
      </c>
      <c r="F183" s="92">
        <v>0.5</v>
      </c>
      <c r="G183" s="830" t="s">
        <v>179</v>
      </c>
      <c r="H183" s="831"/>
      <c r="I183" s="832"/>
      <c r="J183" s="365"/>
      <c r="K183" s="366"/>
      <c r="L183" s="92" t="s">
        <v>180</v>
      </c>
      <c r="M183" s="92">
        <v>0.5</v>
      </c>
      <c r="N183" s="365" t="s">
        <v>181</v>
      </c>
      <c r="O183" s="366"/>
      <c r="P183" s="367" t="s">
        <v>196</v>
      </c>
      <c r="Q183" s="368"/>
    </row>
    <row r="184" spans="1:17" ht="27" customHeight="1" x14ac:dyDescent="0.25">
      <c r="A184" s="140">
        <v>5</v>
      </c>
      <c r="B184" s="704" t="s">
        <v>197</v>
      </c>
      <c r="C184" s="705"/>
      <c r="D184" s="706"/>
      <c r="E184" s="469"/>
      <c r="F184" s="470"/>
      <c r="G184" s="470"/>
      <c r="H184" s="470"/>
      <c r="I184" s="470"/>
      <c r="J184" s="470"/>
      <c r="K184" s="470"/>
      <c r="L184" s="470"/>
      <c r="M184" s="470"/>
      <c r="N184" s="470"/>
      <c r="O184" s="470"/>
      <c r="P184" s="470"/>
      <c r="Q184" s="471"/>
    </row>
    <row r="185" spans="1:17" ht="27.75" customHeight="1" x14ac:dyDescent="0.25">
      <c r="A185" s="141"/>
      <c r="B185" s="472" t="s">
        <v>198</v>
      </c>
      <c r="C185" s="472"/>
      <c r="D185" s="472"/>
      <c r="E185" s="142"/>
      <c r="F185" s="142"/>
      <c r="G185" s="448"/>
      <c r="H185" s="449"/>
      <c r="I185" s="473"/>
      <c r="J185" s="361"/>
      <c r="K185" s="361"/>
      <c r="L185" s="47"/>
      <c r="M185" s="48"/>
      <c r="N185" s="332" t="s">
        <v>133</v>
      </c>
      <c r="O185" s="450"/>
      <c r="P185" s="332" t="s">
        <v>112</v>
      </c>
      <c r="Q185" s="450"/>
    </row>
    <row r="186" spans="1:17" x14ac:dyDescent="0.25">
      <c r="A186" s="141"/>
      <c r="B186" s="452" t="s">
        <v>199</v>
      </c>
      <c r="C186" s="453"/>
      <c r="D186" s="453"/>
      <c r="E186" s="55" t="s">
        <v>28</v>
      </c>
      <c r="F186" s="55">
        <v>1</v>
      </c>
      <c r="G186" s="474" t="s">
        <v>200</v>
      </c>
      <c r="H186" s="475"/>
      <c r="I186" s="476"/>
      <c r="J186" s="464" t="s">
        <v>118</v>
      </c>
      <c r="K186" s="464"/>
      <c r="L186" s="28" t="s">
        <v>28</v>
      </c>
      <c r="M186" s="29">
        <v>6</v>
      </c>
      <c r="N186" s="432"/>
      <c r="O186" s="433"/>
      <c r="P186" s="432"/>
      <c r="Q186" s="433"/>
    </row>
    <row r="187" spans="1:17" x14ac:dyDescent="0.25">
      <c r="A187" s="141"/>
      <c r="B187" s="452" t="s">
        <v>201</v>
      </c>
      <c r="C187" s="453"/>
      <c r="D187" s="453"/>
      <c r="E187" s="55" t="s">
        <v>28</v>
      </c>
      <c r="F187" s="55">
        <v>2</v>
      </c>
      <c r="G187" s="463" t="s">
        <v>56</v>
      </c>
      <c r="H187" s="464"/>
      <c r="I187" s="465"/>
      <c r="J187" s="464" t="s">
        <v>30</v>
      </c>
      <c r="K187" s="464"/>
      <c r="L187" s="28" t="s">
        <v>28</v>
      </c>
      <c r="M187" s="29">
        <v>2</v>
      </c>
      <c r="N187" s="432"/>
      <c r="O187" s="433"/>
      <c r="P187" s="432"/>
      <c r="Q187" s="433"/>
    </row>
    <row r="188" spans="1:17" x14ac:dyDescent="0.25">
      <c r="A188" s="141"/>
      <c r="B188" s="452"/>
      <c r="C188" s="453"/>
      <c r="D188" s="453"/>
      <c r="E188" s="55"/>
      <c r="F188" s="55"/>
      <c r="G188" s="452" t="s">
        <v>202</v>
      </c>
      <c r="H188" s="453"/>
      <c r="I188" s="460"/>
      <c r="J188" s="453" t="s">
        <v>74</v>
      </c>
      <c r="K188" s="453"/>
      <c r="L188" s="28" t="s">
        <v>28</v>
      </c>
      <c r="M188" s="29">
        <v>12</v>
      </c>
      <c r="N188" s="432"/>
      <c r="O188" s="433"/>
      <c r="P188" s="432"/>
      <c r="Q188" s="433"/>
    </row>
    <row r="189" spans="1:17" x14ac:dyDescent="0.25">
      <c r="A189" s="141"/>
      <c r="B189" s="452"/>
      <c r="C189" s="453"/>
      <c r="D189" s="453"/>
      <c r="E189" s="55"/>
      <c r="F189" s="55"/>
      <c r="G189" s="452" t="s">
        <v>171</v>
      </c>
      <c r="H189" s="453"/>
      <c r="I189" s="460"/>
      <c r="J189" s="453" t="s">
        <v>203</v>
      </c>
      <c r="K189" s="453"/>
      <c r="L189" s="28" t="s">
        <v>28</v>
      </c>
      <c r="M189" s="29">
        <v>24</v>
      </c>
      <c r="N189" s="432"/>
      <c r="O189" s="433"/>
      <c r="P189" s="432"/>
      <c r="Q189" s="433"/>
    </row>
    <row r="190" spans="1:17" x14ac:dyDescent="0.25">
      <c r="A190" s="141"/>
      <c r="B190" s="452"/>
      <c r="C190" s="453"/>
      <c r="D190" s="453"/>
      <c r="E190" s="55"/>
      <c r="F190" s="55"/>
      <c r="G190" s="438"/>
      <c r="H190" s="439"/>
      <c r="I190" s="440"/>
      <c r="J190" s="461"/>
      <c r="K190" s="462"/>
      <c r="L190" s="77"/>
      <c r="M190" s="77"/>
      <c r="N190" s="334"/>
      <c r="O190" s="451"/>
      <c r="P190" s="334"/>
      <c r="Q190" s="451"/>
    </row>
    <row r="191" spans="1:17" ht="27" customHeight="1" x14ac:dyDescent="0.25">
      <c r="A191" s="141"/>
      <c r="B191" s="448" t="s">
        <v>204</v>
      </c>
      <c r="C191" s="449"/>
      <c r="D191" s="449"/>
      <c r="E191" s="41"/>
      <c r="F191" s="41"/>
      <c r="G191" s="357" t="s">
        <v>205</v>
      </c>
      <c r="H191" s="358"/>
      <c r="I191" s="359"/>
      <c r="J191" s="363"/>
      <c r="K191" s="364"/>
      <c r="L191" s="133"/>
      <c r="M191" s="133"/>
      <c r="N191" s="365" t="s">
        <v>144</v>
      </c>
      <c r="O191" s="366"/>
      <c r="P191" s="332" t="s">
        <v>154</v>
      </c>
      <c r="Q191" s="450"/>
    </row>
    <row r="192" spans="1:17" ht="15" customHeight="1" x14ac:dyDescent="0.25">
      <c r="A192" s="141"/>
      <c r="B192" s="452" t="s">
        <v>206</v>
      </c>
      <c r="C192" s="453"/>
      <c r="D192" s="453"/>
      <c r="E192" s="55" t="s">
        <v>28</v>
      </c>
      <c r="F192" s="55">
        <v>1</v>
      </c>
      <c r="G192" s="447" t="s">
        <v>337</v>
      </c>
      <c r="H192" s="447"/>
      <c r="I192" s="447"/>
      <c r="J192" s="454" t="s">
        <v>175</v>
      </c>
      <c r="K192" s="454"/>
      <c r="L192" s="17" t="s">
        <v>28</v>
      </c>
      <c r="M192" s="17">
        <v>1</v>
      </c>
      <c r="N192" s="430" t="s">
        <v>91</v>
      </c>
      <c r="O192" s="431"/>
      <c r="P192" s="432"/>
      <c r="Q192" s="433"/>
    </row>
    <row r="193" spans="1:17" x14ac:dyDescent="0.25">
      <c r="A193" s="141"/>
      <c r="B193" s="452" t="s">
        <v>207</v>
      </c>
      <c r="C193" s="453"/>
      <c r="D193" s="453"/>
      <c r="E193" s="55" t="s">
        <v>28</v>
      </c>
      <c r="F193" s="54">
        <v>1</v>
      </c>
      <c r="G193" s="452"/>
      <c r="H193" s="453"/>
      <c r="I193" s="460"/>
      <c r="J193" s="463"/>
      <c r="K193" s="465"/>
      <c r="L193" s="134"/>
      <c r="M193" s="134"/>
      <c r="N193" s="430"/>
      <c r="O193" s="431"/>
      <c r="P193" s="432"/>
      <c r="Q193" s="433"/>
    </row>
    <row r="194" spans="1:17" ht="25.5" x14ac:dyDescent="0.25">
      <c r="A194" s="141"/>
      <c r="B194" s="457"/>
      <c r="C194" s="458"/>
      <c r="D194" s="459"/>
      <c r="E194" s="143"/>
      <c r="F194" s="143"/>
      <c r="G194" s="438" t="s">
        <v>208</v>
      </c>
      <c r="H194" s="439"/>
      <c r="I194" s="440"/>
      <c r="J194" s="438" t="s">
        <v>209</v>
      </c>
      <c r="K194" s="440"/>
      <c r="L194" s="144" t="s">
        <v>210</v>
      </c>
      <c r="M194" s="145" t="s">
        <v>211</v>
      </c>
      <c r="N194" s="455"/>
      <c r="O194" s="456"/>
      <c r="P194" s="334"/>
      <c r="Q194" s="451"/>
    </row>
    <row r="195" spans="1:17" ht="15" customHeight="1" x14ac:dyDescent="0.25">
      <c r="A195" s="141"/>
      <c r="B195" s="381" t="s">
        <v>212</v>
      </c>
      <c r="C195" s="382"/>
      <c r="D195" s="383"/>
      <c r="E195" s="12" t="s">
        <v>28</v>
      </c>
      <c r="F195" s="12">
        <v>1</v>
      </c>
      <c r="G195" s="360" t="s">
        <v>213</v>
      </c>
      <c r="H195" s="361"/>
      <c r="I195" s="362"/>
      <c r="J195" s="339"/>
      <c r="K195" s="415"/>
      <c r="L195" s="12" t="s">
        <v>214</v>
      </c>
      <c r="M195" s="12">
        <v>1</v>
      </c>
      <c r="N195" s="428" t="s">
        <v>91</v>
      </c>
      <c r="O195" s="429"/>
      <c r="P195" s="432" t="s">
        <v>128</v>
      </c>
      <c r="Q195" s="433"/>
    </row>
    <row r="196" spans="1:17" ht="15" customHeight="1" x14ac:dyDescent="0.25">
      <c r="A196" s="141"/>
      <c r="B196" s="374" t="s">
        <v>215</v>
      </c>
      <c r="C196" s="375"/>
      <c r="D196" s="376"/>
      <c r="E196" s="17"/>
      <c r="F196" s="17"/>
      <c r="G196" s="534" t="s">
        <v>216</v>
      </c>
      <c r="H196" s="535"/>
      <c r="I196" s="536"/>
      <c r="J196" s="390"/>
      <c r="K196" s="391"/>
      <c r="L196" s="17" t="s">
        <v>214</v>
      </c>
      <c r="M196" s="17">
        <v>1</v>
      </c>
      <c r="N196" s="430"/>
      <c r="O196" s="431"/>
      <c r="P196" s="432"/>
      <c r="Q196" s="433"/>
    </row>
    <row r="197" spans="1:17" ht="15" customHeight="1" x14ac:dyDescent="0.25">
      <c r="A197" s="141"/>
      <c r="B197" s="374" t="s">
        <v>217</v>
      </c>
      <c r="C197" s="375"/>
      <c r="D197" s="376"/>
      <c r="E197" s="25" t="s">
        <v>218</v>
      </c>
      <c r="F197" s="25">
        <v>0.8</v>
      </c>
      <c r="G197" s="500" t="s">
        <v>219</v>
      </c>
      <c r="H197" s="501"/>
      <c r="I197" s="502"/>
      <c r="J197" s="341"/>
      <c r="K197" s="392"/>
      <c r="L197" s="25" t="s">
        <v>28</v>
      </c>
      <c r="M197" s="25">
        <v>2</v>
      </c>
      <c r="N197" s="455"/>
      <c r="O197" s="456"/>
      <c r="P197" s="432"/>
      <c r="Q197" s="433"/>
    </row>
    <row r="198" spans="1:17" ht="15" customHeight="1" x14ac:dyDescent="0.25">
      <c r="A198" s="141"/>
      <c r="B198" s="319" t="s">
        <v>220</v>
      </c>
      <c r="C198" s="320"/>
      <c r="D198" s="321"/>
      <c r="E198" s="387" t="s">
        <v>28</v>
      </c>
      <c r="F198" s="387">
        <v>1</v>
      </c>
      <c r="G198" s="407" t="s">
        <v>221</v>
      </c>
      <c r="H198" s="407"/>
      <c r="I198" s="407"/>
      <c r="J198" s="407" t="s">
        <v>177</v>
      </c>
      <c r="K198" s="407"/>
      <c r="L198" s="12" t="s">
        <v>87</v>
      </c>
      <c r="M198" s="12">
        <v>2</v>
      </c>
      <c r="N198" s="428" t="s">
        <v>144</v>
      </c>
      <c r="O198" s="429"/>
      <c r="P198" s="432"/>
      <c r="Q198" s="433"/>
    </row>
    <row r="199" spans="1:17" ht="15" customHeight="1" x14ac:dyDescent="0.25">
      <c r="A199" s="141"/>
      <c r="B199" s="322"/>
      <c r="C199" s="323"/>
      <c r="D199" s="324"/>
      <c r="E199" s="370"/>
      <c r="F199" s="370"/>
      <c r="G199" s="384" t="s">
        <v>222</v>
      </c>
      <c r="H199" s="385"/>
      <c r="I199" s="386"/>
      <c r="J199" s="384" t="s">
        <v>223</v>
      </c>
      <c r="K199" s="386"/>
      <c r="L199" s="25" t="s">
        <v>87</v>
      </c>
      <c r="M199" s="25">
        <v>5</v>
      </c>
      <c r="N199" s="455"/>
      <c r="O199" s="456"/>
      <c r="P199" s="432"/>
      <c r="Q199" s="433"/>
    </row>
    <row r="200" spans="1:17" ht="27" customHeight="1" x14ac:dyDescent="0.25">
      <c r="A200" s="141"/>
      <c r="B200" s="319" t="s">
        <v>224</v>
      </c>
      <c r="C200" s="320"/>
      <c r="D200" s="321"/>
      <c r="E200" s="441" t="s">
        <v>132</v>
      </c>
      <c r="F200" s="443">
        <v>48</v>
      </c>
      <c r="G200" s="445"/>
      <c r="H200" s="445"/>
      <c r="I200" s="445"/>
      <c r="J200" s="446"/>
      <c r="K200" s="446"/>
      <c r="L200" s="83"/>
      <c r="M200" s="83"/>
      <c r="N200" s="428" t="s">
        <v>91</v>
      </c>
      <c r="O200" s="429"/>
      <c r="P200" s="432"/>
      <c r="Q200" s="433"/>
    </row>
    <row r="201" spans="1:17" ht="27" customHeight="1" x14ac:dyDescent="0.25">
      <c r="A201" s="141"/>
      <c r="B201" s="371"/>
      <c r="C201" s="372"/>
      <c r="D201" s="373"/>
      <c r="E201" s="442"/>
      <c r="F201" s="444"/>
      <c r="G201" s="371" t="s">
        <v>136</v>
      </c>
      <c r="H201" s="372"/>
      <c r="I201" s="373"/>
      <c r="J201" s="374" t="s">
        <v>137</v>
      </c>
      <c r="K201" s="375"/>
      <c r="L201" s="17" t="s">
        <v>107</v>
      </c>
      <c r="M201" s="17">
        <v>2</v>
      </c>
      <c r="N201" s="430"/>
      <c r="O201" s="431"/>
      <c r="P201" s="432"/>
      <c r="Q201" s="433"/>
    </row>
    <row r="202" spans="1:17" ht="15" customHeight="1" x14ac:dyDescent="0.25">
      <c r="A202" s="141"/>
      <c r="B202" s="371"/>
      <c r="C202" s="372"/>
      <c r="D202" s="373"/>
      <c r="E202" s="442"/>
      <c r="F202" s="444"/>
      <c r="G202" s="374"/>
      <c r="H202" s="375"/>
      <c r="I202" s="376"/>
      <c r="J202" s="374"/>
      <c r="K202" s="375"/>
      <c r="L202" s="17"/>
      <c r="M202" s="17"/>
      <c r="N202" s="430"/>
      <c r="O202" s="431"/>
      <c r="P202" s="432"/>
      <c r="Q202" s="433"/>
    </row>
    <row r="203" spans="1:17" ht="27" customHeight="1" x14ac:dyDescent="0.25">
      <c r="A203" s="141"/>
      <c r="B203" s="371"/>
      <c r="C203" s="372"/>
      <c r="D203" s="373"/>
      <c r="E203" s="442"/>
      <c r="F203" s="444"/>
      <c r="G203" s="374"/>
      <c r="H203" s="375"/>
      <c r="I203" s="376"/>
      <c r="J203" s="374"/>
      <c r="K203" s="375"/>
      <c r="L203" s="17"/>
      <c r="M203" s="17"/>
      <c r="N203" s="430"/>
      <c r="O203" s="431"/>
      <c r="P203" s="432"/>
      <c r="Q203" s="433"/>
    </row>
    <row r="204" spans="1:17" ht="15" customHeight="1" x14ac:dyDescent="0.25">
      <c r="A204" s="141"/>
      <c r="B204" s="371"/>
      <c r="C204" s="372"/>
      <c r="D204" s="373"/>
      <c r="E204" s="442"/>
      <c r="F204" s="444"/>
      <c r="G204" s="371" t="s">
        <v>134</v>
      </c>
      <c r="H204" s="434"/>
      <c r="I204" s="435"/>
      <c r="J204" s="374"/>
      <c r="K204" s="436"/>
      <c r="L204" s="17" t="s">
        <v>28</v>
      </c>
      <c r="M204" s="17">
        <v>5</v>
      </c>
      <c r="N204" s="430"/>
      <c r="O204" s="431"/>
      <c r="P204" s="432"/>
      <c r="Q204" s="433"/>
    </row>
    <row r="205" spans="1:17" ht="15" customHeight="1" x14ac:dyDescent="0.25">
      <c r="A205" s="141"/>
      <c r="B205" s="371"/>
      <c r="C205" s="372"/>
      <c r="D205" s="373"/>
      <c r="E205" s="442"/>
      <c r="F205" s="444"/>
      <c r="G205" s="371" t="s">
        <v>138</v>
      </c>
      <c r="H205" s="372"/>
      <c r="I205" s="373"/>
      <c r="J205" s="390"/>
      <c r="K205" s="437"/>
      <c r="L205" s="17" t="s">
        <v>139</v>
      </c>
      <c r="M205" s="17">
        <v>6</v>
      </c>
      <c r="N205" s="430"/>
      <c r="O205" s="431"/>
      <c r="P205" s="432"/>
      <c r="Q205" s="433"/>
    </row>
    <row r="206" spans="1:17" ht="15" customHeight="1" x14ac:dyDescent="0.25">
      <c r="A206" s="141"/>
      <c r="B206" s="371"/>
      <c r="C206" s="372"/>
      <c r="D206" s="373"/>
      <c r="E206" s="442"/>
      <c r="F206" s="444"/>
      <c r="G206" s="447" t="s">
        <v>135</v>
      </c>
      <c r="H206" s="447"/>
      <c r="I206" s="447"/>
      <c r="J206" s="393"/>
      <c r="K206" s="393"/>
      <c r="L206" s="17" t="s">
        <v>87</v>
      </c>
      <c r="M206" s="17">
        <v>3</v>
      </c>
      <c r="N206" s="430"/>
      <c r="O206" s="431"/>
      <c r="P206" s="432"/>
      <c r="Q206" s="433"/>
    </row>
    <row r="207" spans="1:17" ht="15" customHeight="1" x14ac:dyDescent="0.25">
      <c r="A207" s="141"/>
      <c r="B207" s="384" t="s">
        <v>225</v>
      </c>
      <c r="C207" s="385"/>
      <c r="D207" s="386"/>
      <c r="E207" s="25" t="s">
        <v>152</v>
      </c>
      <c r="F207" s="25">
        <v>5</v>
      </c>
      <c r="G207" s="322" t="s">
        <v>226</v>
      </c>
      <c r="H207" s="323"/>
      <c r="I207" s="324"/>
      <c r="J207" s="341"/>
      <c r="K207" s="392"/>
      <c r="L207" s="17" t="s">
        <v>214</v>
      </c>
      <c r="M207" s="17">
        <v>1</v>
      </c>
      <c r="N207" s="455"/>
      <c r="O207" s="456"/>
      <c r="P207" s="334"/>
      <c r="Q207" s="451"/>
    </row>
    <row r="208" spans="1:17" x14ac:dyDescent="0.25">
      <c r="A208" s="146"/>
      <c r="B208" s="358" t="s">
        <v>227</v>
      </c>
      <c r="C208" s="358"/>
      <c r="D208" s="359"/>
      <c r="E208" s="93"/>
      <c r="F208" s="93"/>
      <c r="G208" s="416"/>
      <c r="H208" s="416"/>
      <c r="I208" s="416"/>
      <c r="J208" s="417"/>
      <c r="K208" s="417"/>
      <c r="L208" s="92"/>
      <c r="M208" s="92"/>
      <c r="N208" s="418" t="s">
        <v>228</v>
      </c>
      <c r="O208" s="418"/>
      <c r="P208" s="824" t="s">
        <v>229</v>
      </c>
      <c r="Q208" s="825"/>
    </row>
    <row r="209" spans="1:17" x14ac:dyDescent="0.25">
      <c r="A209" s="146"/>
      <c r="B209" s="343" t="s">
        <v>230</v>
      </c>
      <c r="C209" s="344"/>
      <c r="D209" s="345"/>
      <c r="E209" s="25" t="s">
        <v>152</v>
      </c>
      <c r="F209" s="25">
        <v>0.5</v>
      </c>
      <c r="G209" s="639" t="s">
        <v>231</v>
      </c>
      <c r="H209" s="640"/>
      <c r="I209" s="641"/>
      <c r="J209" s="642" t="s">
        <v>232</v>
      </c>
      <c r="K209" s="643"/>
      <c r="L209" s="137" t="s">
        <v>188</v>
      </c>
      <c r="M209" s="138">
        <v>1</v>
      </c>
      <c r="N209" s="426" t="s">
        <v>25</v>
      </c>
      <c r="O209" s="817"/>
      <c r="P209" s="351" t="s">
        <v>233</v>
      </c>
      <c r="Q209" s="352"/>
    </row>
    <row r="210" spans="1:17" ht="27" customHeight="1" x14ac:dyDescent="0.25">
      <c r="A210" s="140">
        <v>6</v>
      </c>
      <c r="B210" s="704" t="s">
        <v>234</v>
      </c>
      <c r="C210" s="705"/>
      <c r="D210" s="706"/>
      <c r="E210" s="469"/>
      <c r="F210" s="470"/>
      <c r="G210" s="470"/>
      <c r="H210" s="470"/>
      <c r="I210" s="470"/>
      <c r="J210" s="470"/>
      <c r="K210" s="470"/>
      <c r="L210" s="470"/>
      <c r="M210" s="470"/>
      <c r="N210" s="470"/>
      <c r="O210" s="470"/>
      <c r="P210" s="470"/>
      <c r="Q210" s="471"/>
    </row>
    <row r="211" spans="1:17" ht="27" customHeight="1" x14ac:dyDescent="0.25">
      <c r="A211" s="141"/>
      <c r="B211" s="472" t="s">
        <v>198</v>
      </c>
      <c r="C211" s="472"/>
      <c r="D211" s="472"/>
      <c r="E211" s="142"/>
      <c r="F211" s="142"/>
      <c r="G211" s="448"/>
      <c r="H211" s="449"/>
      <c r="I211" s="473"/>
      <c r="J211" s="361"/>
      <c r="K211" s="361"/>
      <c r="L211" s="47"/>
      <c r="M211" s="48"/>
      <c r="N211" s="332" t="s">
        <v>133</v>
      </c>
      <c r="O211" s="450"/>
      <c r="P211" s="332" t="s">
        <v>112</v>
      </c>
      <c r="Q211" s="450"/>
    </row>
    <row r="212" spans="1:17" x14ac:dyDescent="0.25">
      <c r="A212" s="141"/>
      <c r="B212" s="452" t="s">
        <v>199</v>
      </c>
      <c r="C212" s="453"/>
      <c r="D212" s="453"/>
      <c r="E212" s="55" t="s">
        <v>28</v>
      </c>
      <c r="F212" s="55">
        <v>1</v>
      </c>
      <c r="G212" s="474" t="s">
        <v>200</v>
      </c>
      <c r="H212" s="475"/>
      <c r="I212" s="476"/>
      <c r="J212" s="464" t="s">
        <v>118</v>
      </c>
      <c r="K212" s="464"/>
      <c r="L212" s="28" t="s">
        <v>28</v>
      </c>
      <c r="M212" s="29">
        <v>6</v>
      </c>
      <c r="N212" s="432"/>
      <c r="O212" s="433"/>
      <c r="P212" s="432"/>
      <c r="Q212" s="433"/>
    </row>
    <row r="213" spans="1:17" x14ac:dyDescent="0.25">
      <c r="A213" s="141"/>
      <c r="B213" s="452" t="s">
        <v>201</v>
      </c>
      <c r="C213" s="453"/>
      <c r="D213" s="453"/>
      <c r="E213" s="55" t="s">
        <v>28</v>
      </c>
      <c r="F213" s="55">
        <v>2</v>
      </c>
      <c r="G213" s="463" t="s">
        <v>56</v>
      </c>
      <c r="H213" s="464"/>
      <c r="I213" s="465"/>
      <c r="J213" s="464" t="s">
        <v>30</v>
      </c>
      <c r="K213" s="464"/>
      <c r="L213" s="28" t="s">
        <v>28</v>
      </c>
      <c r="M213" s="29">
        <v>2</v>
      </c>
      <c r="N213" s="432"/>
      <c r="O213" s="433"/>
      <c r="P213" s="432"/>
      <c r="Q213" s="433"/>
    </row>
    <row r="214" spans="1:17" x14ac:dyDescent="0.25">
      <c r="A214" s="141"/>
      <c r="B214" s="452"/>
      <c r="C214" s="453"/>
      <c r="D214" s="453"/>
      <c r="E214" s="55"/>
      <c r="F214" s="55"/>
      <c r="G214" s="452" t="s">
        <v>202</v>
      </c>
      <c r="H214" s="453"/>
      <c r="I214" s="460"/>
      <c r="J214" s="453" t="s">
        <v>74</v>
      </c>
      <c r="K214" s="453"/>
      <c r="L214" s="28" t="s">
        <v>28</v>
      </c>
      <c r="M214" s="29">
        <v>12</v>
      </c>
      <c r="N214" s="432"/>
      <c r="O214" s="433"/>
      <c r="P214" s="432"/>
      <c r="Q214" s="433"/>
    </row>
    <row r="215" spans="1:17" x14ac:dyDescent="0.25">
      <c r="A215" s="141"/>
      <c r="B215" s="452"/>
      <c r="C215" s="453"/>
      <c r="D215" s="453"/>
      <c r="E215" s="55"/>
      <c r="F215" s="55"/>
      <c r="G215" s="452" t="s">
        <v>171</v>
      </c>
      <c r="H215" s="453"/>
      <c r="I215" s="460"/>
      <c r="J215" s="453" t="s">
        <v>203</v>
      </c>
      <c r="K215" s="453"/>
      <c r="L215" s="28" t="s">
        <v>28</v>
      </c>
      <c r="M215" s="29">
        <v>24</v>
      </c>
      <c r="N215" s="432"/>
      <c r="O215" s="433"/>
      <c r="P215" s="432"/>
      <c r="Q215" s="433"/>
    </row>
    <row r="216" spans="1:17" x14ac:dyDescent="0.25">
      <c r="A216" s="141"/>
      <c r="B216" s="452"/>
      <c r="C216" s="453"/>
      <c r="D216" s="453"/>
      <c r="E216" s="55"/>
      <c r="F216" s="55"/>
      <c r="G216" s="438"/>
      <c r="H216" s="439"/>
      <c r="I216" s="440"/>
      <c r="J216" s="461"/>
      <c r="K216" s="462"/>
      <c r="L216" s="77"/>
      <c r="M216" s="77"/>
      <c r="N216" s="334"/>
      <c r="O216" s="451"/>
      <c r="P216" s="334"/>
      <c r="Q216" s="451"/>
    </row>
    <row r="217" spans="1:17" x14ac:dyDescent="0.25">
      <c r="A217" s="141"/>
      <c r="B217" s="448" t="s">
        <v>204</v>
      </c>
      <c r="C217" s="449"/>
      <c r="D217" s="449"/>
      <c r="E217" s="41"/>
      <c r="F217" s="41"/>
      <c r="G217" s="357" t="s">
        <v>205</v>
      </c>
      <c r="H217" s="358"/>
      <c r="I217" s="359"/>
      <c r="J217" s="363"/>
      <c r="K217" s="364"/>
      <c r="L217" s="133"/>
      <c r="M217" s="133"/>
      <c r="N217" s="365" t="s">
        <v>144</v>
      </c>
      <c r="O217" s="366"/>
      <c r="P217" s="332" t="s">
        <v>154</v>
      </c>
      <c r="Q217" s="450"/>
    </row>
    <row r="218" spans="1:17" x14ac:dyDescent="0.25">
      <c r="A218" s="141"/>
      <c r="B218" s="452" t="s">
        <v>206</v>
      </c>
      <c r="C218" s="453"/>
      <c r="D218" s="453"/>
      <c r="E218" s="55" t="s">
        <v>28</v>
      </c>
      <c r="F218" s="55">
        <v>1</v>
      </c>
      <c r="G218" s="447" t="s">
        <v>337</v>
      </c>
      <c r="H218" s="447"/>
      <c r="I218" s="447"/>
      <c r="J218" s="454" t="s">
        <v>175</v>
      </c>
      <c r="K218" s="454"/>
      <c r="L218" s="17" t="s">
        <v>28</v>
      </c>
      <c r="M218" s="17">
        <v>1</v>
      </c>
      <c r="N218" s="430" t="s">
        <v>91</v>
      </c>
      <c r="O218" s="431"/>
      <c r="P218" s="432"/>
      <c r="Q218" s="433"/>
    </row>
    <row r="219" spans="1:17" x14ac:dyDescent="0.25">
      <c r="A219" s="141"/>
      <c r="B219" s="452" t="s">
        <v>207</v>
      </c>
      <c r="C219" s="453"/>
      <c r="D219" s="453"/>
      <c r="E219" s="55" t="s">
        <v>28</v>
      </c>
      <c r="F219" s="54">
        <v>1</v>
      </c>
      <c r="G219" s="452"/>
      <c r="H219" s="453"/>
      <c r="I219" s="460"/>
      <c r="J219" s="463"/>
      <c r="K219" s="465"/>
      <c r="L219" s="134"/>
      <c r="M219" s="134"/>
      <c r="N219" s="430"/>
      <c r="O219" s="431"/>
      <c r="P219" s="432"/>
      <c r="Q219" s="433"/>
    </row>
    <row r="220" spans="1:17" ht="25.5" x14ac:dyDescent="0.25">
      <c r="A220" s="141"/>
      <c r="B220" s="457"/>
      <c r="C220" s="458"/>
      <c r="D220" s="459"/>
      <c r="E220" s="143"/>
      <c r="F220" s="143"/>
      <c r="G220" s="438" t="s">
        <v>208</v>
      </c>
      <c r="H220" s="439"/>
      <c r="I220" s="440"/>
      <c r="J220" s="438" t="s">
        <v>209</v>
      </c>
      <c r="K220" s="440"/>
      <c r="L220" s="144" t="s">
        <v>210</v>
      </c>
      <c r="M220" s="145" t="s">
        <v>211</v>
      </c>
      <c r="N220" s="455"/>
      <c r="O220" s="456"/>
      <c r="P220" s="334"/>
      <c r="Q220" s="451"/>
    </row>
    <row r="221" spans="1:17" ht="15" customHeight="1" x14ac:dyDescent="0.25">
      <c r="A221" s="141"/>
      <c r="B221" s="319" t="s">
        <v>235</v>
      </c>
      <c r="C221" s="320"/>
      <c r="D221" s="321"/>
      <c r="E221" s="441" t="s">
        <v>132</v>
      </c>
      <c r="F221" s="443">
        <v>48</v>
      </c>
      <c r="G221" s="445"/>
      <c r="H221" s="445"/>
      <c r="I221" s="445"/>
      <c r="J221" s="446"/>
      <c r="K221" s="446"/>
      <c r="L221" s="83"/>
      <c r="M221" s="83"/>
      <c r="N221" s="428" t="s">
        <v>91</v>
      </c>
      <c r="O221" s="429"/>
      <c r="P221" s="432"/>
      <c r="Q221" s="433"/>
    </row>
    <row r="222" spans="1:17" ht="27" customHeight="1" x14ac:dyDescent="0.25">
      <c r="A222" s="141"/>
      <c r="B222" s="371"/>
      <c r="C222" s="372"/>
      <c r="D222" s="373"/>
      <c r="E222" s="442"/>
      <c r="F222" s="444"/>
      <c r="G222" s="371" t="s">
        <v>136</v>
      </c>
      <c r="H222" s="372"/>
      <c r="I222" s="373"/>
      <c r="J222" s="374" t="s">
        <v>137</v>
      </c>
      <c r="K222" s="375"/>
      <c r="L222" s="17" t="s">
        <v>107</v>
      </c>
      <c r="M222" s="17">
        <v>2</v>
      </c>
      <c r="N222" s="430"/>
      <c r="O222" s="431"/>
      <c r="P222" s="432"/>
      <c r="Q222" s="433"/>
    </row>
    <row r="223" spans="1:17" x14ac:dyDescent="0.25">
      <c r="A223" s="141"/>
      <c r="B223" s="147"/>
      <c r="C223" s="148"/>
      <c r="D223" s="149"/>
      <c r="E223" s="442"/>
      <c r="F223" s="444"/>
      <c r="G223" s="374"/>
      <c r="H223" s="375"/>
      <c r="I223" s="376"/>
      <c r="J223" s="374"/>
      <c r="K223" s="375"/>
      <c r="L223" s="17"/>
      <c r="M223" s="17"/>
      <c r="N223" s="430"/>
      <c r="O223" s="431"/>
      <c r="P223" s="432"/>
      <c r="Q223" s="433"/>
    </row>
    <row r="224" spans="1:17" ht="27.75" customHeight="1" x14ac:dyDescent="0.25">
      <c r="A224" s="141"/>
      <c r="B224" s="147"/>
      <c r="C224" s="148"/>
      <c r="D224" s="149"/>
      <c r="E224" s="442"/>
      <c r="F224" s="444"/>
      <c r="G224" s="374"/>
      <c r="H224" s="375"/>
      <c r="I224" s="376"/>
      <c r="J224" s="374"/>
      <c r="K224" s="375"/>
      <c r="L224" s="17"/>
      <c r="M224" s="17"/>
      <c r="N224" s="430"/>
      <c r="O224" s="431"/>
      <c r="P224" s="432"/>
      <c r="Q224" s="433"/>
    </row>
    <row r="225" spans="1:17" x14ac:dyDescent="0.25">
      <c r="A225" s="141"/>
      <c r="B225" s="147"/>
      <c r="C225" s="148"/>
      <c r="D225" s="149"/>
      <c r="E225" s="442"/>
      <c r="F225" s="444"/>
      <c r="G225" s="371" t="s">
        <v>134</v>
      </c>
      <c r="H225" s="434"/>
      <c r="I225" s="435"/>
      <c r="J225" s="374"/>
      <c r="K225" s="436"/>
      <c r="L225" s="17" t="s">
        <v>28</v>
      </c>
      <c r="M225" s="17">
        <v>5</v>
      </c>
      <c r="N225" s="430"/>
      <c r="O225" s="431"/>
      <c r="P225" s="432"/>
      <c r="Q225" s="433"/>
    </row>
    <row r="226" spans="1:17" x14ac:dyDescent="0.25">
      <c r="A226" s="141"/>
      <c r="B226" s="147"/>
      <c r="C226" s="148"/>
      <c r="D226" s="149"/>
      <c r="E226" s="442"/>
      <c r="F226" s="444"/>
      <c r="G226" s="371" t="s">
        <v>138</v>
      </c>
      <c r="H226" s="372"/>
      <c r="I226" s="373"/>
      <c r="J226" s="390"/>
      <c r="K226" s="437"/>
      <c r="L226" s="17" t="s">
        <v>139</v>
      </c>
      <c r="M226" s="17">
        <v>6</v>
      </c>
      <c r="N226" s="430"/>
      <c r="O226" s="431"/>
      <c r="P226" s="432"/>
      <c r="Q226" s="433"/>
    </row>
    <row r="227" spans="1:17" x14ac:dyDescent="0.25">
      <c r="A227" s="141"/>
      <c r="B227" s="147"/>
      <c r="C227" s="148"/>
      <c r="D227" s="149"/>
      <c r="E227" s="442"/>
      <c r="F227" s="444"/>
      <c r="G227" s="447" t="s">
        <v>135</v>
      </c>
      <c r="H227" s="447"/>
      <c r="I227" s="447"/>
      <c r="J227" s="393"/>
      <c r="K227" s="393"/>
      <c r="L227" s="17" t="s">
        <v>87</v>
      </c>
      <c r="M227" s="17">
        <v>3</v>
      </c>
      <c r="N227" s="430"/>
      <c r="O227" s="431"/>
      <c r="P227" s="432"/>
      <c r="Q227" s="433"/>
    </row>
    <row r="228" spans="1:17" x14ac:dyDescent="0.25">
      <c r="A228" s="141"/>
      <c r="B228" s="384" t="s">
        <v>236</v>
      </c>
      <c r="C228" s="385"/>
      <c r="D228" s="386"/>
      <c r="E228" s="25" t="s">
        <v>152</v>
      </c>
      <c r="F228" s="25">
        <v>5</v>
      </c>
      <c r="G228" s="322" t="s">
        <v>226</v>
      </c>
      <c r="H228" s="323"/>
      <c r="I228" s="324"/>
      <c r="J228" s="341"/>
      <c r="K228" s="392"/>
      <c r="L228" s="17" t="s">
        <v>214</v>
      </c>
      <c r="M228" s="17">
        <v>1</v>
      </c>
      <c r="N228" s="455"/>
      <c r="O228" s="456"/>
      <c r="P228" s="334"/>
      <c r="Q228" s="451"/>
    </row>
    <row r="229" spans="1:17" x14ac:dyDescent="0.25">
      <c r="A229" s="141"/>
      <c r="B229" s="358" t="s">
        <v>237</v>
      </c>
      <c r="C229" s="358"/>
      <c r="D229" s="359"/>
      <c r="E229" s="93"/>
      <c r="F229" s="93"/>
      <c r="G229" s="416"/>
      <c r="H229" s="416"/>
      <c r="I229" s="416"/>
      <c r="J229" s="417"/>
      <c r="K229" s="417"/>
      <c r="L229" s="92"/>
      <c r="M229" s="92"/>
      <c r="N229" s="418" t="s">
        <v>228</v>
      </c>
      <c r="O229" s="418"/>
      <c r="P229" s="824" t="s">
        <v>88</v>
      </c>
      <c r="Q229" s="825"/>
    </row>
    <row r="230" spans="1:17" x14ac:dyDescent="0.25">
      <c r="A230" s="146"/>
      <c r="B230" s="343" t="s">
        <v>238</v>
      </c>
      <c r="C230" s="344"/>
      <c r="D230" s="345"/>
      <c r="E230" s="25" t="s">
        <v>152</v>
      </c>
      <c r="F230" s="25">
        <v>0.5</v>
      </c>
      <c r="G230" s="639" t="s">
        <v>231</v>
      </c>
      <c r="H230" s="640"/>
      <c r="I230" s="641"/>
      <c r="J230" s="642" t="s">
        <v>232</v>
      </c>
      <c r="K230" s="643"/>
      <c r="L230" s="137" t="s">
        <v>188</v>
      </c>
      <c r="M230" s="138">
        <v>1</v>
      </c>
      <c r="N230" s="426" t="s">
        <v>25</v>
      </c>
      <c r="O230" s="817"/>
      <c r="P230" s="351" t="s">
        <v>233</v>
      </c>
      <c r="Q230" s="352"/>
    </row>
    <row r="231" spans="1:17" ht="27" customHeight="1" x14ac:dyDescent="0.25">
      <c r="A231" s="150">
        <v>7</v>
      </c>
      <c r="B231" s="314" t="s">
        <v>239</v>
      </c>
      <c r="C231" s="489"/>
      <c r="D231" s="490"/>
      <c r="E231" s="355"/>
      <c r="F231" s="491"/>
      <c r="G231" s="491"/>
      <c r="H231" s="491"/>
      <c r="I231" s="491"/>
      <c r="J231" s="491"/>
      <c r="K231" s="491"/>
      <c r="L231" s="491"/>
      <c r="M231" s="491"/>
      <c r="N231" s="491"/>
      <c r="O231" s="491"/>
      <c r="P231" s="491"/>
      <c r="Q231" s="356"/>
    </row>
    <row r="232" spans="1:17" x14ac:dyDescent="0.25">
      <c r="A232" s="151"/>
      <c r="B232" s="319" t="s">
        <v>240</v>
      </c>
      <c r="C232" s="320"/>
      <c r="D232" s="321"/>
      <c r="E232" s="152"/>
      <c r="F232" s="153"/>
      <c r="G232" s="325"/>
      <c r="H232" s="326"/>
      <c r="I232" s="327"/>
      <c r="J232" s="325"/>
      <c r="K232" s="327"/>
      <c r="L232" s="154"/>
      <c r="M232" s="12"/>
      <c r="N232" s="820" t="s">
        <v>144</v>
      </c>
      <c r="O232" s="821"/>
      <c r="P232" s="390" t="s">
        <v>241</v>
      </c>
      <c r="Q232" s="391"/>
    </row>
    <row r="233" spans="1:17" x14ac:dyDescent="0.25">
      <c r="A233" s="155"/>
      <c r="B233" s="371"/>
      <c r="C233" s="372"/>
      <c r="D233" s="373"/>
      <c r="E233" s="17" t="s">
        <v>28</v>
      </c>
      <c r="F233" s="17">
        <v>3</v>
      </c>
      <c r="G233" s="405" t="s">
        <v>242</v>
      </c>
      <c r="H233" s="485"/>
      <c r="I233" s="406"/>
      <c r="J233" s="405" t="s">
        <v>30</v>
      </c>
      <c r="K233" s="406"/>
      <c r="L233" s="127" t="s">
        <v>28</v>
      </c>
      <c r="M233" s="17">
        <v>2</v>
      </c>
      <c r="N233" s="820"/>
      <c r="O233" s="821"/>
      <c r="P233" s="390"/>
      <c r="Q233" s="391"/>
    </row>
    <row r="234" spans="1:17" x14ac:dyDescent="0.25">
      <c r="A234" s="155"/>
      <c r="B234" s="371"/>
      <c r="C234" s="372"/>
      <c r="D234" s="373"/>
      <c r="E234" s="17"/>
      <c r="F234" s="17"/>
      <c r="G234" s="405" t="s">
        <v>108</v>
      </c>
      <c r="H234" s="485"/>
      <c r="I234" s="406"/>
      <c r="J234" s="405" t="s">
        <v>74</v>
      </c>
      <c r="K234" s="406"/>
      <c r="L234" s="127" t="s">
        <v>28</v>
      </c>
      <c r="M234" s="17">
        <v>2</v>
      </c>
      <c r="N234" s="820"/>
      <c r="O234" s="821"/>
      <c r="P234" s="390"/>
      <c r="Q234" s="391"/>
    </row>
    <row r="235" spans="1:17" x14ac:dyDescent="0.25">
      <c r="A235" s="155"/>
      <c r="B235" s="156"/>
      <c r="C235" s="156"/>
      <c r="D235" s="157"/>
      <c r="E235" s="157"/>
      <c r="F235" s="156"/>
      <c r="G235" s="405" t="s">
        <v>243</v>
      </c>
      <c r="H235" s="485"/>
      <c r="I235" s="406"/>
      <c r="J235" s="405" t="s">
        <v>172</v>
      </c>
      <c r="K235" s="406"/>
      <c r="L235" s="127" t="s">
        <v>28</v>
      </c>
      <c r="M235" s="17">
        <v>4</v>
      </c>
      <c r="N235" s="820"/>
      <c r="O235" s="821"/>
      <c r="P235" s="390"/>
      <c r="Q235" s="391"/>
    </row>
    <row r="236" spans="1:17" x14ac:dyDescent="0.25">
      <c r="A236" s="155"/>
      <c r="B236" s="147"/>
      <c r="C236" s="148"/>
      <c r="D236" s="149"/>
      <c r="E236" s="108"/>
      <c r="F236" s="108"/>
      <c r="G236" s="405"/>
      <c r="H236" s="485"/>
      <c r="I236" s="406"/>
      <c r="J236" s="405"/>
      <c r="K236" s="485"/>
      <c r="L236" s="17"/>
      <c r="M236" s="16"/>
      <c r="N236" s="820"/>
      <c r="O236" s="821"/>
      <c r="P236" s="390"/>
      <c r="Q236" s="391"/>
    </row>
    <row r="237" spans="1:17" x14ac:dyDescent="0.25">
      <c r="A237" s="155"/>
      <c r="B237" s="371" t="s">
        <v>244</v>
      </c>
      <c r="C237" s="372"/>
      <c r="D237" s="373"/>
      <c r="E237" s="394" t="s">
        <v>28</v>
      </c>
      <c r="F237" s="394">
        <v>1</v>
      </c>
      <c r="G237" s="393"/>
      <c r="H237" s="393"/>
      <c r="I237" s="393"/>
      <c r="J237" s="394"/>
      <c r="K237" s="394"/>
      <c r="L237" s="394"/>
      <c r="M237" s="394"/>
      <c r="N237" s="820"/>
      <c r="O237" s="821"/>
      <c r="P237" s="390"/>
      <c r="Q237" s="391"/>
    </row>
    <row r="238" spans="1:17" ht="36" customHeight="1" x14ac:dyDescent="0.25">
      <c r="A238" s="155"/>
      <c r="B238" s="322"/>
      <c r="C238" s="323"/>
      <c r="D238" s="324"/>
      <c r="E238" s="370"/>
      <c r="F238" s="370"/>
      <c r="G238" s="369"/>
      <c r="H238" s="369"/>
      <c r="I238" s="369"/>
      <c r="J238" s="370"/>
      <c r="K238" s="370"/>
      <c r="L238" s="370"/>
      <c r="M238" s="370"/>
      <c r="N238" s="822"/>
      <c r="O238" s="823"/>
      <c r="P238" s="341"/>
      <c r="Q238" s="392"/>
    </row>
    <row r="239" spans="1:17" x14ac:dyDescent="0.25">
      <c r="A239" s="155"/>
      <c r="B239" s="371" t="s">
        <v>245</v>
      </c>
      <c r="C239" s="372"/>
      <c r="D239" s="373"/>
      <c r="E239" s="114"/>
      <c r="F239" s="114"/>
      <c r="G239" s="477" t="s">
        <v>216</v>
      </c>
      <c r="H239" s="477"/>
      <c r="I239" s="477"/>
      <c r="J239" s="478"/>
      <c r="K239" s="479"/>
      <c r="L239" s="113" t="s">
        <v>214</v>
      </c>
      <c r="M239" s="158">
        <v>1</v>
      </c>
      <c r="N239" s="818" t="s">
        <v>144</v>
      </c>
      <c r="O239" s="819"/>
      <c r="P239" s="480"/>
      <c r="Q239" s="481"/>
    </row>
    <row r="240" spans="1:17" x14ac:dyDescent="0.25">
      <c r="A240" s="155"/>
      <c r="B240" s="319" t="s">
        <v>246</v>
      </c>
      <c r="C240" s="320"/>
      <c r="D240" s="321"/>
      <c r="E240" s="159"/>
      <c r="F240" s="159"/>
      <c r="G240" s="30"/>
      <c r="H240" s="127"/>
      <c r="I240" s="16"/>
      <c r="J240" s="18"/>
      <c r="K240" s="20"/>
      <c r="L240" s="127"/>
      <c r="M240" s="17"/>
      <c r="N240" s="820"/>
      <c r="O240" s="821"/>
      <c r="P240" s="678"/>
      <c r="Q240" s="679"/>
    </row>
    <row r="241" spans="1:17" x14ac:dyDescent="0.25">
      <c r="A241" s="155"/>
      <c r="B241" s="371" t="s">
        <v>247</v>
      </c>
      <c r="C241" s="372"/>
      <c r="D241" s="373"/>
      <c r="E241" s="159" t="s">
        <v>28</v>
      </c>
      <c r="F241" s="17">
        <v>2</v>
      </c>
      <c r="G241" s="447"/>
      <c r="H241" s="447"/>
      <c r="I241" s="447"/>
      <c r="J241" s="454"/>
      <c r="K241" s="454"/>
      <c r="L241" s="17"/>
      <c r="M241" s="17"/>
      <c r="N241" s="820"/>
      <c r="O241" s="821"/>
      <c r="P241" s="678"/>
      <c r="Q241" s="679"/>
    </row>
    <row r="242" spans="1:17" x14ac:dyDescent="0.25">
      <c r="A242" s="160"/>
      <c r="B242" s="322"/>
      <c r="C242" s="323"/>
      <c r="D242" s="324"/>
      <c r="E242" s="161"/>
      <c r="F242" s="25"/>
      <c r="G242" s="810"/>
      <c r="H242" s="811"/>
      <c r="I242" s="812"/>
      <c r="J242" s="810"/>
      <c r="K242" s="812"/>
      <c r="L242" s="138"/>
      <c r="M242" s="138"/>
      <c r="N242" s="822"/>
      <c r="O242" s="823"/>
      <c r="P242" s="680"/>
      <c r="Q242" s="681"/>
    </row>
    <row r="243" spans="1:17" ht="27" customHeight="1" x14ac:dyDescent="0.25">
      <c r="A243" s="162">
        <v>8</v>
      </c>
      <c r="B243" s="745" t="s">
        <v>249</v>
      </c>
      <c r="C243" s="746"/>
      <c r="D243" s="747"/>
      <c r="E243" s="365"/>
      <c r="F243" s="668"/>
      <c r="G243" s="668"/>
      <c r="H243" s="668"/>
      <c r="I243" s="668"/>
      <c r="J243" s="668"/>
      <c r="K243" s="668"/>
      <c r="L243" s="668"/>
      <c r="M243" s="668"/>
      <c r="N243" s="668"/>
      <c r="O243" s="668"/>
      <c r="P243" s="668"/>
      <c r="Q243" s="366"/>
    </row>
    <row r="244" spans="1:17" x14ac:dyDescent="0.25">
      <c r="A244" s="141"/>
      <c r="B244" s="534" t="s">
        <v>250</v>
      </c>
      <c r="C244" s="535"/>
      <c r="D244" s="536"/>
      <c r="E244" s="29" t="s">
        <v>28</v>
      </c>
      <c r="F244" s="29">
        <v>1</v>
      </c>
      <c r="G244" s="685" t="s">
        <v>251</v>
      </c>
      <c r="H244" s="685"/>
      <c r="I244" s="685"/>
      <c r="J244" s="816" t="s">
        <v>30</v>
      </c>
      <c r="K244" s="816"/>
      <c r="L244" s="29" t="s">
        <v>28</v>
      </c>
      <c r="M244" s="29">
        <v>2</v>
      </c>
      <c r="N244" s="332" t="s">
        <v>144</v>
      </c>
      <c r="O244" s="450"/>
      <c r="P244" s="428" t="s">
        <v>147</v>
      </c>
      <c r="Q244" s="429"/>
    </row>
    <row r="245" spans="1:17" x14ac:dyDescent="0.25">
      <c r="A245" s="141"/>
      <c r="B245" s="534"/>
      <c r="C245" s="535"/>
      <c r="D245" s="536"/>
      <c r="E245" s="163"/>
      <c r="F245" s="163"/>
      <c r="G245" s="685" t="s">
        <v>252</v>
      </c>
      <c r="H245" s="685"/>
      <c r="I245" s="685"/>
      <c r="J245" s="816" t="s">
        <v>30</v>
      </c>
      <c r="K245" s="816"/>
      <c r="L245" s="29" t="s">
        <v>28</v>
      </c>
      <c r="M245" s="29">
        <v>2</v>
      </c>
      <c r="N245" s="432"/>
      <c r="O245" s="433"/>
      <c r="P245" s="430"/>
      <c r="Q245" s="431"/>
    </row>
    <row r="246" spans="1:17" x14ac:dyDescent="0.25">
      <c r="A246" s="141"/>
      <c r="B246" s="500" t="s">
        <v>253</v>
      </c>
      <c r="C246" s="501"/>
      <c r="D246" s="502"/>
      <c r="E246" s="164"/>
      <c r="F246" s="164"/>
      <c r="G246" s="670" t="s">
        <v>85</v>
      </c>
      <c r="H246" s="670"/>
      <c r="I246" s="670"/>
      <c r="J246" s="670" t="s">
        <v>86</v>
      </c>
      <c r="K246" s="670"/>
      <c r="L246" s="77" t="s">
        <v>87</v>
      </c>
      <c r="M246" s="77">
        <v>0.3</v>
      </c>
      <c r="N246" s="432"/>
      <c r="O246" s="433"/>
      <c r="P246" s="430"/>
      <c r="Q246" s="431"/>
    </row>
    <row r="247" spans="1:17" ht="15" customHeight="1" x14ac:dyDescent="0.25">
      <c r="A247" s="141"/>
      <c r="B247" s="371" t="s">
        <v>254</v>
      </c>
      <c r="C247" s="372"/>
      <c r="D247" s="373"/>
      <c r="E247" s="165"/>
      <c r="F247" s="165"/>
      <c r="G247" s="472" t="s">
        <v>255</v>
      </c>
      <c r="H247" s="472"/>
      <c r="I247" s="472"/>
      <c r="J247" s="741"/>
      <c r="K247" s="743"/>
      <c r="L247" s="12" t="s">
        <v>214</v>
      </c>
      <c r="M247" s="106">
        <v>1</v>
      </c>
      <c r="N247" s="432"/>
      <c r="O247" s="433"/>
      <c r="P247" s="430"/>
      <c r="Q247" s="431"/>
    </row>
    <row r="248" spans="1:17" ht="15" customHeight="1" x14ac:dyDescent="0.25">
      <c r="A248" s="141"/>
      <c r="B248" s="371"/>
      <c r="C248" s="372"/>
      <c r="D248" s="373"/>
      <c r="E248" s="161"/>
      <c r="F248" s="161"/>
      <c r="G248" s="590" t="s">
        <v>216</v>
      </c>
      <c r="H248" s="590"/>
      <c r="I248" s="590"/>
      <c r="J248" s="815"/>
      <c r="K248" s="815"/>
      <c r="L248" s="25" t="s">
        <v>214</v>
      </c>
      <c r="M248" s="166">
        <v>1</v>
      </c>
      <c r="N248" s="432"/>
      <c r="O248" s="433"/>
      <c r="P248" s="430"/>
      <c r="Q248" s="431"/>
    </row>
    <row r="249" spans="1:17" ht="15" customHeight="1" x14ac:dyDescent="0.25">
      <c r="A249" s="141"/>
      <c r="B249" s="319" t="s">
        <v>256</v>
      </c>
      <c r="C249" s="320"/>
      <c r="D249" s="321"/>
      <c r="E249" s="159"/>
      <c r="F249" s="159"/>
      <c r="G249" s="534" t="s">
        <v>148</v>
      </c>
      <c r="H249" s="535"/>
      <c r="I249" s="536"/>
      <c r="J249" s="474"/>
      <c r="K249" s="476"/>
      <c r="L249" s="134"/>
      <c r="M249" s="134"/>
      <c r="N249" s="432"/>
      <c r="O249" s="433"/>
      <c r="P249" s="430"/>
      <c r="Q249" s="431"/>
    </row>
    <row r="250" spans="1:17" ht="15" customHeight="1" x14ac:dyDescent="0.25">
      <c r="A250" s="813"/>
      <c r="B250" s="371" t="s">
        <v>257</v>
      </c>
      <c r="C250" s="372"/>
      <c r="D250" s="373"/>
      <c r="E250" s="159" t="s">
        <v>28</v>
      </c>
      <c r="F250" s="17">
        <v>1</v>
      </c>
      <c r="G250" s="452" t="s">
        <v>258</v>
      </c>
      <c r="H250" s="453"/>
      <c r="I250" s="460"/>
      <c r="J250" s="452"/>
      <c r="K250" s="460"/>
      <c r="L250" s="29" t="s">
        <v>28</v>
      </c>
      <c r="M250" s="134">
        <v>10</v>
      </c>
      <c r="N250" s="432"/>
      <c r="O250" s="433"/>
      <c r="P250" s="430"/>
      <c r="Q250" s="431"/>
    </row>
    <row r="251" spans="1:17" x14ac:dyDescent="0.25">
      <c r="A251" s="814"/>
      <c r="B251" s="322"/>
      <c r="C251" s="323"/>
      <c r="D251" s="324"/>
      <c r="E251" s="161"/>
      <c r="F251" s="25"/>
      <c r="G251" s="438" t="s">
        <v>259</v>
      </c>
      <c r="H251" s="439"/>
      <c r="I251" s="440"/>
      <c r="J251" s="438"/>
      <c r="K251" s="440"/>
      <c r="L251" s="77" t="s">
        <v>28</v>
      </c>
      <c r="M251" s="139">
        <v>10</v>
      </c>
      <c r="N251" s="334"/>
      <c r="O251" s="451"/>
      <c r="P251" s="455"/>
      <c r="Q251" s="456"/>
    </row>
    <row r="252" spans="1:17" ht="27" customHeight="1" x14ac:dyDescent="0.25">
      <c r="A252" s="150">
        <v>9</v>
      </c>
      <c r="B252" s="314" t="s">
        <v>260</v>
      </c>
      <c r="C252" s="489"/>
      <c r="D252" s="490"/>
      <c r="E252" s="355"/>
      <c r="F252" s="491"/>
      <c r="G252" s="491"/>
      <c r="H252" s="491"/>
      <c r="I252" s="491"/>
      <c r="J252" s="491"/>
      <c r="K252" s="491"/>
      <c r="L252" s="491"/>
      <c r="M252" s="491"/>
      <c r="N252" s="491"/>
      <c r="O252" s="491"/>
      <c r="P252" s="491"/>
      <c r="Q252" s="356"/>
    </row>
    <row r="253" spans="1:17" x14ac:dyDescent="0.25">
      <c r="A253" s="167"/>
      <c r="B253" s="319" t="s">
        <v>261</v>
      </c>
      <c r="C253" s="320"/>
      <c r="D253" s="321"/>
      <c r="E253" s="152"/>
      <c r="F253" s="153"/>
      <c r="G253" s="325"/>
      <c r="H253" s="326"/>
      <c r="I253" s="327"/>
      <c r="J253" s="325"/>
      <c r="K253" s="327"/>
      <c r="L253" s="154"/>
      <c r="M253" s="12"/>
      <c r="N253" s="328" t="s">
        <v>144</v>
      </c>
      <c r="O253" s="329"/>
      <c r="P253" s="339" t="s">
        <v>241</v>
      </c>
      <c r="Q253" s="415"/>
    </row>
    <row r="254" spans="1:17" x14ac:dyDescent="0.25">
      <c r="A254" s="168"/>
      <c r="B254" s="371"/>
      <c r="C254" s="372"/>
      <c r="D254" s="373"/>
      <c r="E254" s="17" t="s">
        <v>28</v>
      </c>
      <c r="F254" s="17">
        <v>2</v>
      </c>
      <c r="G254" s="405" t="s">
        <v>36</v>
      </c>
      <c r="H254" s="485"/>
      <c r="I254" s="406"/>
      <c r="J254" s="405" t="s">
        <v>30</v>
      </c>
      <c r="K254" s="406"/>
      <c r="L254" s="127" t="s">
        <v>28</v>
      </c>
      <c r="M254" s="17">
        <v>4</v>
      </c>
      <c r="N254" s="388"/>
      <c r="O254" s="389"/>
      <c r="P254" s="390"/>
      <c r="Q254" s="391"/>
    </row>
    <row r="255" spans="1:17" x14ac:dyDescent="0.25">
      <c r="A255" s="168"/>
      <c r="B255" s="147"/>
      <c r="C255" s="148"/>
      <c r="D255" s="149"/>
      <c r="E255" s="108"/>
      <c r="F255" s="108"/>
      <c r="G255" s="405" t="s">
        <v>109</v>
      </c>
      <c r="H255" s="485"/>
      <c r="I255" s="406"/>
      <c r="J255" s="405" t="s">
        <v>74</v>
      </c>
      <c r="K255" s="406"/>
      <c r="L255" s="127" t="s">
        <v>28</v>
      </c>
      <c r="M255" s="17">
        <v>2</v>
      </c>
      <c r="N255" s="388"/>
      <c r="O255" s="389"/>
      <c r="P255" s="390"/>
      <c r="Q255" s="391"/>
    </row>
    <row r="256" spans="1:17" x14ac:dyDescent="0.25">
      <c r="A256" s="168"/>
      <c r="B256" s="147"/>
      <c r="C256" s="148"/>
      <c r="D256" s="149"/>
      <c r="E256" s="108"/>
      <c r="F256" s="108"/>
      <c r="G256" s="405" t="s">
        <v>171</v>
      </c>
      <c r="H256" s="485"/>
      <c r="I256" s="406"/>
      <c r="J256" s="405" t="s">
        <v>172</v>
      </c>
      <c r="K256" s="406"/>
      <c r="L256" s="127" t="s">
        <v>28</v>
      </c>
      <c r="M256" s="17">
        <v>4</v>
      </c>
      <c r="N256" s="388"/>
      <c r="O256" s="389"/>
      <c r="P256" s="390"/>
      <c r="Q256" s="391"/>
    </row>
    <row r="257" spans="1:17" x14ac:dyDescent="0.25">
      <c r="A257" s="168"/>
      <c r="B257" s="169"/>
      <c r="C257" s="170"/>
      <c r="D257" s="171"/>
      <c r="E257" s="109"/>
      <c r="F257" s="109"/>
      <c r="G257" s="336"/>
      <c r="H257" s="337"/>
      <c r="I257" s="338"/>
      <c r="J257" s="336"/>
      <c r="K257" s="337"/>
      <c r="L257" s="25"/>
      <c r="M257" s="172"/>
      <c r="N257" s="388"/>
      <c r="O257" s="389"/>
      <c r="P257" s="390"/>
      <c r="Q257" s="391"/>
    </row>
    <row r="258" spans="1:17" ht="15" customHeight="1" x14ac:dyDescent="0.25">
      <c r="A258" s="168"/>
      <c r="B258" s="371" t="s">
        <v>244</v>
      </c>
      <c r="C258" s="372"/>
      <c r="D258" s="373"/>
      <c r="E258" s="387" t="s">
        <v>28</v>
      </c>
      <c r="F258" s="387">
        <v>2</v>
      </c>
      <c r="G258" s="393"/>
      <c r="H258" s="393"/>
      <c r="I258" s="393"/>
      <c r="J258" s="394"/>
      <c r="K258" s="394"/>
      <c r="L258" s="394"/>
      <c r="M258" s="394"/>
      <c r="N258" s="388"/>
      <c r="O258" s="389"/>
      <c r="P258" s="390"/>
      <c r="Q258" s="391"/>
    </row>
    <row r="259" spans="1:17" ht="25.5" customHeight="1" x14ac:dyDescent="0.25">
      <c r="A259" s="173"/>
      <c r="B259" s="322" t="s">
        <v>262</v>
      </c>
      <c r="C259" s="323"/>
      <c r="D259" s="324"/>
      <c r="E259" s="370"/>
      <c r="F259" s="370"/>
      <c r="G259" s="369"/>
      <c r="H259" s="369"/>
      <c r="I259" s="369"/>
      <c r="J259" s="370"/>
      <c r="K259" s="370"/>
      <c r="L259" s="370"/>
      <c r="M259" s="370"/>
      <c r="N259" s="330"/>
      <c r="O259" s="331"/>
      <c r="P259" s="341"/>
      <c r="Q259" s="392"/>
    </row>
    <row r="260" spans="1:17" ht="27" customHeight="1" x14ac:dyDescent="0.25">
      <c r="A260" s="150">
        <v>10</v>
      </c>
      <c r="B260" s="314" t="s">
        <v>263</v>
      </c>
      <c r="C260" s="489"/>
      <c r="D260" s="490"/>
      <c r="E260" s="355"/>
      <c r="F260" s="491"/>
      <c r="G260" s="491"/>
      <c r="H260" s="491"/>
      <c r="I260" s="491"/>
      <c r="J260" s="491"/>
      <c r="K260" s="491"/>
      <c r="L260" s="491"/>
      <c r="M260" s="491"/>
      <c r="N260" s="491"/>
      <c r="O260" s="491"/>
      <c r="P260" s="491"/>
      <c r="Q260" s="356"/>
    </row>
    <row r="261" spans="1:17" x14ac:dyDescent="0.25">
      <c r="A261" s="151"/>
      <c r="B261" s="319" t="s">
        <v>264</v>
      </c>
      <c r="C261" s="320"/>
      <c r="D261" s="321"/>
      <c r="E261" s="152"/>
      <c r="F261" s="153"/>
      <c r="G261" s="325"/>
      <c r="H261" s="326"/>
      <c r="I261" s="327"/>
      <c r="J261" s="325"/>
      <c r="K261" s="327"/>
      <c r="L261" s="154"/>
      <c r="M261" s="12"/>
      <c r="N261" s="328" t="s">
        <v>144</v>
      </c>
      <c r="O261" s="329"/>
      <c r="P261" s="390" t="s">
        <v>241</v>
      </c>
      <c r="Q261" s="391"/>
    </row>
    <row r="262" spans="1:17" x14ac:dyDescent="0.25">
      <c r="A262" s="155"/>
      <c r="B262" s="371"/>
      <c r="C262" s="372"/>
      <c r="D262" s="373"/>
      <c r="E262" s="17" t="s">
        <v>28</v>
      </c>
      <c r="F262" s="17">
        <v>1</v>
      </c>
      <c r="G262" s="405" t="s">
        <v>60</v>
      </c>
      <c r="H262" s="485"/>
      <c r="I262" s="406"/>
      <c r="J262" s="405" t="s">
        <v>30</v>
      </c>
      <c r="K262" s="406"/>
      <c r="L262" s="127" t="s">
        <v>28</v>
      </c>
      <c r="M262" s="17">
        <v>4</v>
      </c>
      <c r="N262" s="388"/>
      <c r="O262" s="389"/>
      <c r="P262" s="390"/>
      <c r="Q262" s="391"/>
    </row>
    <row r="263" spans="1:17" x14ac:dyDescent="0.25">
      <c r="A263" s="155"/>
      <c r="B263" s="371" t="s">
        <v>265</v>
      </c>
      <c r="C263" s="372"/>
      <c r="D263" s="373"/>
      <c r="E263" s="159" t="s">
        <v>28</v>
      </c>
      <c r="F263" s="17">
        <v>2</v>
      </c>
      <c r="G263" s="405" t="s">
        <v>109</v>
      </c>
      <c r="H263" s="485"/>
      <c r="I263" s="406"/>
      <c r="J263" s="405" t="s">
        <v>74</v>
      </c>
      <c r="K263" s="406"/>
      <c r="L263" s="127" t="s">
        <v>28</v>
      </c>
      <c r="M263" s="17">
        <v>4</v>
      </c>
      <c r="N263" s="388"/>
      <c r="O263" s="389"/>
      <c r="P263" s="390"/>
      <c r="Q263" s="391"/>
    </row>
    <row r="264" spans="1:17" x14ac:dyDescent="0.25">
      <c r="A264" s="155"/>
      <c r="B264" s="447" t="s">
        <v>266</v>
      </c>
      <c r="C264" s="447"/>
      <c r="D264" s="447"/>
      <c r="E264" s="159" t="s">
        <v>28</v>
      </c>
      <c r="F264" s="17">
        <v>2</v>
      </c>
      <c r="G264" s="405" t="s">
        <v>171</v>
      </c>
      <c r="H264" s="485"/>
      <c r="I264" s="406"/>
      <c r="J264" s="405" t="s">
        <v>172</v>
      </c>
      <c r="K264" s="406"/>
      <c r="L264" s="127" t="s">
        <v>28</v>
      </c>
      <c r="M264" s="17">
        <v>8</v>
      </c>
      <c r="N264" s="388"/>
      <c r="O264" s="389"/>
      <c r="P264" s="390"/>
      <c r="Q264" s="391"/>
    </row>
    <row r="265" spans="1:17" x14ac:dyDescent="0.25">
      <c r="A265" s="155"/>
      <c r="B265" s="562"/>
      <c r="C265" s="563"/>
      <c r="D265" s="564"/>
      <c r="E265" s="109"/>
      <c r="F265" s="109"/>
      <c r="G265" s="336" t="s">
        <v>85</v>
      </c>
      <c r="H265" s="337"/>
      <c r="I265" s="338"/>
      <c r="J265" s="336" t="s">
        <v>86</v>
      </c>
      <c r="K265" s="337"/>
      <c r="L265" s="25" t="s">
        <v>87</v>
      </c>
      <c r="M265" s="172" t="s">
        <v>88</v>
      </c>
      <c r="N265" s="388"/>
      <c r="O265" s="389"/>
      <c r="P265" s="390"/>
      <c r="Q265" s="391"/>
    </row>
    <row r="266" spans="1:17" x14ac:dyDescent="0.25">
      <c r="A266" s="155"/>
      <c r="B266" s="371" t="s">
        <v>244</v>
      </c>
      <c r="C266" s="372"/>
      <c r="D266" s="373"/>
      <c r="E266" s="108"/>
      <c r="F266" s="108"/>
      <c r="G266" s="393"/>
      <c r="H266" s="393"/>
      <c r="I266" s="393"/>
      <c r="J266" s="394"/>
      <c r="K266" s="394"/>
      <c r="L266" s="394"/>
      <c r="M266" s="394"/>
      <c r="N266" s="388"/>
      <c r="O266" s="389"/>
      <c r="P266" s="390"/>
      <c r="Q266" s="391"/>
    </row>
    <row r="267" spans="1:17" ht="36.75" customHeight="1" x14ac:dyDescent="0.25">
      <c r="A267" s="155"/>
      <c r="B267" s="322" t="s">
        <v>267</v>
      </c>
      <c r="C267" s="323"/>
      <c r="D267" s="324"/>
      <c r="E267" s="159" t="s">
        <v>28</v>
      </c>
      <c r="F267" s="159">
        <v>1</v>
      </c>
      <c r="G267" s="369"/>
      <c r="H267" s="369"/>
      <c r="I267" s="369"/>
      <c r="J267" s="370"/>
      <c r="K267" s="370"/>
      <c r="L267" s="370"/>
      <c r="M267" s="370"/>
      <c r="N267" s="330"/>
      <c r="O267" s="331"/>
      <c r="P267" s="341"/>
      <c r="Q267" s="392"/>
    </row>
    <row r="268" spans="1:17" x14ac:dyDescent="0.25">
      <c r="A268" s="155"/>
      <c r="B268" s="371" t="s">
        <v>268</v>
      </c>
      <c r="C268" s="372"/>
      <c r="D268" s="373"/>
      <c r="E268" s="114"/>
      <c r="F268" s="114"/>
      <c r="G268" s="477" t="s">
        <v>216</v>
      </c>
      <c r="H268" s="477"/>
      <c r="I268" s="477"/>
      <c r="J268" s="478"/>
      <c r="K268" s="479"/>
      <c r="L268" s="113" t="s">
        <v>214</v>
      </c>
      <c r="M268" s="158">
        <v>1</v>
      </c>
      <c r="N268" s="328" t="s">
        <v>144</v>
      </c>
      <c r="O268" s="329"/>
      <c r="P268" s="328" t="s">
        <v>142</v>
      </c>
      <c r="Q268" s="329"/>
    </row>
    <row r="269" spans="1:17" x14ac:dyDescent="0.25">
      <c r="A269" s="155"/>
      <c r="B269" s="319" t="s">
        <v>269</v>
      </c>
      <c r="C269" s="320"/>
      <c r="D269" s="321"/>
      <c r="E269" s="159"/>
      <c r="F269" s="159"/>
      <c r="G269" s="30"/>
      <c r="H269" s="127"/>
      <c r="I269" s="16"/>
      <c r="J269" s="18"/>
      <c r="K269" s="20"/>
      <c r="L269" s="127"/>
      <c r="M269" s="17"/>
      <c r="N269" s="388"/>
      <c r="O269" s="389"/>
      <c r="P269" s="388"/>
      <c r="Q269" s="389"/>
    </row>
    <row r="270" spans="1:17" x14ac:dyDescent="0.25">
      <c r="A270" s="155"/>
      <c r="B270" s="371" t="s">
        <v>270</v>
      </c>
      <c r="C270" s="372"/>
      <c r="D270" s="373"/>
      <c r="E270" s="159" t="s">
        <v>28</v>
      </c>
      <c r="F270" s="17">
        <v>2</v>
      </c>
      <c r="G270" s="447" t="s">
        <v>248</v>
      </c>
      <c r="H270" s="447"/>
      <c r="I270" s="447"/>
      <c r="J270" s="454" t="s">
        <v>175</v>
      </c>
      <c r="K270" s="454"/>
      <c r="L270" s="17" t="s">
        <v>28</v>
      </c>
      <c r="M270" s="17">
        <v>1</v>
      </c>
      <c r="N270" s="388"/>
      <c r="O270" s="389"/>
      <c r="P270" s="388"/>
      <c r="Q270" s="389"/>
    </row>
    <row r="271" spans="1:17" x14ac:dyDescent="0.25">
      <c r="A271" s="160"/>
      <c r="B271" s="322" t="s">
        <v>271</v>
      </c>
      <c r="C271" s="323"/>
      <c r="D271" s="324"/>
      <c r="E271" s="161" t="s">
        <v>28</v>
      </c>
      <c r="F271" s="25">
        <v>2</v>
      </c>
      <c r="G271" s="810"/>
      <c r="H271" s="811"/>
      <c r="I271" s="812"/>
      <c r="J271" s="810"/>
      <c r="K271" s="812"/>
      <c r="L271" s="138"/>
      <c r="M271" s="138"/>
      <c r="N271" s="330"/>
      <c r="O271" s="331"/>
      <c r="P271" s="330"/>
      <c r="Q271" s="331"/>
    </row>
    <row r="272" spans="1:17" ht="25.5" x14ac:dyDescent="0.25">
      <c r="A272" s="767" t="s">
        <v>272</v>
      </c>
      <c r="B272" s="806"/>
      <c r="C272" s="806"/>
      <c r="D272" s="806"/>
      <c r="E272" s="806"/>
      <c r="F272" s="806"/>
      <c r="G272" s="806"/>
      <c r="H272" s="806"/>
      <c r="I272" s="806"/>
      <c r="J272" s="806"/>
      <c r="K272" s="806"/>
      <c r="L272" s="806"/>
      <c r="M272" s="806"/>
      <c r="N272" s="806"/>
      <c r="O272" s="806"/>
      <c r="P272" s="806"/>
      <c r="Q272" s="807"/>
    </row>
    <row r="273" spans="1:17" ht="27" customHeight="1" x14ac:dyDescent="0.25">
      <c r="A273" s="690" t="s">
        <v>273</v>
      </c>
      <c r="B273" s="808"/>
      <c r="C273" s="808"/>
      <c r="D273" s="808"/>
      <c r="E273" s="808"/>
      <c r="F273" s="808"/>
      <c r="G273" s="808"/>
      <c r="H273" s="808"/>
      <c r="I273" s="808"/>
      <c r="J273" s="808"/>
      <c r="K273" s="808"/>
      <c r="L273" s="808"/>
      <c r="M273" s="808"/>
      <c r="N273" s="808"/>
      <c r="O273" s="808"/>
      <c r="P273" s="808"/>
      <c r="Q273" s="809"/>
    </row>
    <row r="274" spans="1:17" ht="27" customHeight="1" x14ac:dyDescent="0.25">
      <c r="A274" s="174">
        <v>11</v>
      </c>
      <c r="B274" s="745" t="s">
        <v>274</v>
      </c>
      <c r="C274" s="746"/>
      <c r="D274" s="747"/>
      <c r="E274" s="597"/>
      <c r="F274" s="598"/>
      <c r="G274" s="598"/>
      <c r="H274" s="598"/>
      <c r="I274" s="598"/>
      <c r="J274" s="598"/>
      <c r="K274" s="598"/>
      <c r="L274" s="598"/>
      <c r="M274" s="598"/>
      <c r="N274" s="598"/>
      <c r="O274" s="598"/>
      <c r="P274" s="598"/>
      <c r="Q274" s="599"/>
    </row>
    <row r="275" spans="1:17" ht="41.25" customHeight="1" x14ac:dyDescent="0.25">
      <c r="A275" s="175"/>
      <c r="B275" s="797" t="s">
        <v>275</v>
      </c>
      <c r="C275" s="798"/>
      <c r="D275" s="799"/>
      <c r="E275" s="176"/>
      <c r="F275" s="40"/>
      <c r="G275" s="741"/>
      <c r="H275" s="742"/>
      <c r="I275" s="743"/>
      <c r="J275" s="741"/>
      <c r="K275" s="743"/>
      <c r="L275" s="47"/>
      <c r="M275" s="48"/>
      <c r="N275" s="332" t="s">
        <v>25</v>
      </c>
      <c r="O275" s="450"/>
      <c r="P275" s="332" t="s">
        <v>112</v>
      </c>
      <c r="Q275" s="450"/>
    </row>
    <row r="276" spans="1:17" x14ac:dyDescent="0.25">
      <c r="A276" s="26"/>
      <c r="B276" s="463" t="s">
        <v>276</v>
      </c>
      <c r="C276" s="464"/>
      <c r="D276" s="465"/>
      <c r="E276" s="177" t="s">
        <v>28</v>
      </c>
      <c r="F276" s="178">
        <v>2</v>
      </c>
      <c r="G276" s="463" t="s">
        <v>277</v>
      </c>
      <c r="H276" s="464"/>
      <c r="I276" s="465"/>
      <c r="J276" s="463" t="s">
        <v>30</v>
      </c>
      <c r="K276" s="465"/>
      <c r="L276" s="28" t="s">
        <v>28</v>
      </c>
      <c r="M276" s="29">
        <v>8</v>
      </c>
      <c r="N276" s="432"/>
      <c r="O276" s="433"/>
      <c r="P276" s="432"/>
      <c r="Q276" s="433"/>
    </row>
    <row r="277" spans="1:17" x14ac:dyDescent="0.25">
      <c r="A277" s="26"/>
      <c r="B277" s="463" t="s">
        <v>278</v>
      </c>
      <c r="C277" s="464"/>
      <c r="D277" s="465"/>
      <c r="E277" s="177" t="s">
        <v>28</v>
      </c>
      <c r="F277" s="178">
        <v>2</v>
      </c>
      <c r="G277" s="463" t="s">
        <v>94</v>
      </c>
      <c r="H277" s="464"/>
      <c r="I277" s="465"/>
      <c r="J277" s="463" t="s">
        <v>30</v>
      </c>
      <c r="K277" s="465"/>
      <c r="L277" s="28" t="s">
        <v>28</v>
      </c>
      <c r="M277" s="29">
        <v>8</v>
      </c>
      <c r="N277" s="432"/>
      <c r="O277" s="433"/>
      <c r="P277" s="432"/>
      <c r="Q277" s="433"/>
    </row>
    <row r="278" spans="1:17" x14ac:dyDescent="0.25">
      <c r="A278" s="26"/>
      <c r="B278" s="463" t="s">
        <v>279</v>
      </c>
      <c r="C278" s="464"/>
      <c r="D278" s="465"/>
      <c r="E278" s="177" t="s">
        <v>28</v>
      </c>
      <c r="F278" s="178">
        <v>1</v>
      </c>
      <c r="G278" s="474" t="s">
        <v>280</v>
      </c>
      <c r="H278" s="475"/>
      <c r="I278" s="476"/>
      <c r="J278" s="463" t="s">
        <v>30</v>
      </c>
      <c r="K278" s="465"/>
      <c r="L278" s="28" t="s">
        <v>28</v>
      </c>
      <c r="M278" s="29">
        <v>4</v>
      </c>
      <c r="N278" s="432"/>
      <c r="O278" s="433"/>
      <c r="P278" s="432"/>
      <c r="Q278" s="433"/>
    </row>
    <row r="279" spans="1:17" x14ac:dyDescent="0.25">
      <c r="A279" s="26"/>
      <c r="B279" s="607" t="s">
        <v>281</v>
      </c>
      <c r="C279" s="795"/>
      <c r="D279" s="796"/>
      <c r="E279" s="179" t="s">
        <v>28</v>
      </c>
      <c r="F279" s="54">
        <v>1</v>
      </c>
      <c r="G279" s="474" t="s">
        <v>282</v>
      </c>
      <c r="H279" s="475"/>
      <c r="I279" s="476"/>
      <c r="J279" s="463" t="s">
        <v>118</v>
      </c>
      <c r="K279" s="465"/>
      <c r="L279" s="28" t="s">
        <v>28</v>
      </c>
      <c r="M279" s="29">
        <v>4</v>
      </c>
      <c r="N279" s="432"/>
      <c r="O279" s="433"/>
      <c r="P279" s="432"/>
      <c r="Q279" s="433"/>
    </row>
    <row r="280" spans="1:17" x14ac:dyDescent="0.25">
      <c r="A280" s="26"/>
      <c r="B280" s="607" t="s">
        <v>283</v>
      </c>
      <c r="C280" s="795"/>
      <c r="D280" s="796"/>
      <c r="E280" s="179" t="s">
        <v>28</v>
      </c>
      <c r="F280" s="54">
        <v>1</v>
      </c>
      <c r="G280" s="474" t="s">
        <v>284</v>
      </c>
      <c r="H280" s="475"/>
      <c r="I280" s="476"/>
      <c r="J280" s="463" t="s">
        <v>118</v>
      </c>
      <c r="K280" s="465"/>
      <c r="L280" s="28" t="s">
        <v>28</v>
      </c>
      <c r="M280" s="29">
        <v>4</v>
      </c>
      <c r="N280" s="432"/>
      <c r="O280" s="433"/>
      <c r="P280" s="432"/>
      <c r="Q280" s="433"/>
    </row>
    <row r="281" spans="1:17" x14ac:dyDescent="0.25">
      <c r="A281" s="26"/>
      <c r="B281" s="607"/>
      <c r="C281" s="795"/>
      <c r="D281" s="796"/>
      <c r="E281" s="179"/>
      <c r="F281" s="54"/>
      <c r="G281" s="474" t="s">
        <v>285</v>
      </c>
      <c r="H281" s="475"/>
      <c r="I281" s="476"/>
      <c r="J281" s="463" t="s">
        <v>286</v>
      </c>
      <c r="K281" s="465"/>
      <c r="L281" s="28" t="s">
        <v>28</v>
      </c>
      <c r="M281" s="29">
        <v>20</v>
      </c>
      <c r="N281" s="432"/>
      <c r="O281" s="433"/>
      <c r="P281" s="432"/>
      <c r="Q281" s="433"/>
    </row>
    <row r="282" spans="1:17" x14ac:dyDescent="0.25">
      <c r="A282" s="26"/>
      <c r="B282" s="607"/>
      <c r="C282" s="795"/>
      <c r="D282" s="796"/>
      <c r="E282" s="179"/>
      <c r="F282" s="54"/>
      <c r="G282" s="474" t="s">
        <v>287</v>
      </c>
      <c r="H282" s="475"/>
      <c r="I282" s="476"/>
      <c r="J282" s="463" t="s">
        <v>286</v>
      </c>
      <c r="K282" s="465"/>
      <c r="L282" s="28" t="s">
        <v>28</v>
      </c>
      <c r="M282" s="29">
        <v>12</v>
      </c>
      <c r="N282" s="432"/>
      <c r="O282" s="433"/>
      <c r="P282" s="432"/>
      <c r="Q282" s="433"/>
    </row>
    <row r="283" spans="1:17" x14ac:dyDescent="0.25">
      <c r="A283" s="26"/>
      <c r="B283" s="607"/>
      <c r="C283" s="795"/>
      <c r="D283" s="796"/>
      <c r="E283" s="179"/>
      <c r="F283" s="54"/>
      <c r="G283" s="474" t="s">
        <v>288</v>
      </c>
      <c r="H283" s="475"/>
      <c r="I283" s="476"/>
      <c r="J283" s="463" t="s">
        <v>286</v>
      </c>
      <c r="K283" s="465"/>
      <c r="L283" s="28" t="s">
        <v>28</v>
      </c>
      <c r="M283" s="29">
        <v>4</v>
      </c>
      <c r="N283" s="432"/>
      <c r="O283" s="433"/>
      <c r="P283" s="432"/>
      <c r="Q283" s="433"/>
    </row>
    <row r="284" spans="1:17" x14ac:dyDescent="0.25">
      <c r="A284" s="26"/>
      <c r="B284" s="607"/>
      <c r="C284" s="795"/>
      <c r="D284" s="796"/>
      <c r="E284" s="179"/>
      <c r="F284" s="54"/>
      <c r="G284" s="474" t="s">
        <v>289</v>
      </c>
      <c r="H284" s="475"/>
      <c r="I284" s="476"/>
      <c r="J284" s="463" t="s">
        <v>286</v>
      </c>
      <c r="K284" s="465"/>
      <c r="L284" s="28" t="s">
        <v>28</v>
      </c>
      <c r="M284" s="29">
        <v>4</v>
      </c>
      <c r="N284" s="432"/>
      <c r="O284" s="433"/>
      <c r="P284" s="432"/>
      <c r="Q284" s="433"/>
    </row>
    <row r="285" spans="1:17" x14ac:dyDescent="0.25">
      <c r="A285" s="26"/>
      <c r="B285" s="180"/>
      <c r="C285" s="181"/>
      <c r="D285" s="182"/>
      <c r="E285" s="179"/>
      <c r="F285" s="54"/>
      <c r="G285" s="474" t="s">
        <v>290</v>
      </c>
      <c r="H285" s="475"/>
      <c r="I285" s="476"/>
      <c r="J285" s="463" t="s">
        <v>286</v>
      </c>
      <c r="K285" s="465"/>
      <c r="L285" s="28" t="s">
        <v>28</v>
      </c>
      <c r="M285" s="29">
        <v>4</v>
      </c>
      <c r="N285" s="432"/>
      <c r="O285" s="433"/>
      <c r="P285" s="432"/>
      <c r="Q285" s="433"/>
    </row>
    <row r="286" spans="1:17" x14ac:dyDescent="0.25">
      <c r="A286" s="26"/>
      <c r="B286" s="180"/>
      <c r="C286" s="181"/>
      <c r="D286" s="182"/>
      <c r="E286" s="179"/>
      <c r="F286" s="54"/>
      <c r="G286" s="474" t="s">
        <v>291</v>
      </c>
      <c r="H286" s="475"/>
      <c r="I286" s="476"/>
      <c r="J286" s="463" t="s">
        <v>286</v>
      </c>
      <c r="K286" s="465"/>
      <c r="L286" s="28" t="s">
        <v>28</v>
      </c>
      <c r="M286" s="29">
        <v>4</v>
      </c>
      <c r="N286" s="432"/>
      <c r="O286" s="433"/>
      <c r="P286" s="432"/>
      <c r="Q286" s="433"/>
    </row>
    <row r="287" spans="1:17" x14ac:dyDescent="0.25">
      <c r="A287" s="26"/>
      <c r="B287" s="180"/>
      <c r="C287" s="181"/>
      <c r="D287" s="182"/>
      <c r="E287" s="179"/>
      <c r="F287" s="54"/>
      <c r="G287" s="474" t="s">
        <v>292</v>
      </c>
      <c r="H287" s="475"/>
      <c r="I287" s="476"/>
      <c r="J287" s="463" t="s">
        <v>286</v>
      </c>
      <c r="K287" s="465"/>
      <c r="L287" s="28" t="s">
        <v>28</v>
      </c>
      <c r="M287" s="29">
        <v>40</v>
      </c>
      <c r="N287" s="432"/>
      <c r="O287" s="433"/>
      <c r="P287" s="432"/>
      <c r="Q287" s="433"/>
    </row>
    <row r="288" spans="1:17" x14ac:dyDescent="0.25">
      <c r="A288" s="26"/>
      <c r="B288" s="584"/>
      <c r="C288" s="585"/>
      <c r="D288" s="586"/>
      <c r="E288" s="179"/>
      <c r="F288" s="54"/>
      <c r="G288" s="474" t="s">
        <v>293</v>
      </c>
      <c r="H288" s="475"/>
      <c r="I288" s="476"/>
      <c r="J288" s="56" t="s">
        <v>286</v>
      </c>
      <c r="K288" s="58"/>
      <c r="L288" s="28" t="s">
        <v>28</v>
      </c>
      <c r="M288" s="29">
        <v>24</v>
      </c>
      <c r="N288" s="432"/>
      <c r="O288" s="433"/>
      <c r="P288" s="432"/>
      <c r="Q288" s="433"/>
    </row>
    <row r="289" spans="1:17" x14ac:dyDescent="0.25">
      <c r="A289" s="26"/>
      <c r="B289" s="584"/>
      <c r="C289" s="585"/>
      <c r="D289" s="586"/>
      <c r="E289" s="179"/>
      <c r="F289" s="54"/>
      <c r="G289" s="474" t="s">
        <v>294</v>
      </c>
      <c r="H289" s="475"/>
      <c r="I289" s="476"/>
      <c r="J289" s="56" t="s">
        <v>286</v>
      </c>
      <c r="K289" s="58"/>
      <c r="L289" s="28" t="s">
        <v>28</v>
      </c>
      <c r="M289" s="29">
        <v>8</v>
      </c>
      <c r="N289" s="432"/>
      <c r="O289" s="433"/>
      <c r="P289" s="432"/>
      <c r="Q289" s="433"/>
    </row>
    <row r="290" spans="1:17" x14ac:dyDescent="0.25">
      <c r="A290" s="26"/>
      <c r="B290" s="584"/>
      <c r="C290" s="585"/>
      <c r="D290" s="586"/>
      <c r="E290" s="179"/>
      <c r="F290" s="54"/>
      <c r="G290" s="474" t="s">
        <v>295</v>
      </c>
      <c r="H290" s="475"/>
      <c r="I290" s="476"/>
      <c r="J290" s="474" t="s">
        <v>286</v>
      </c>
      <c r="K290" s="476"/>
      <c r="L290" s="28" t="s">
        <v>28</v>
      </c>
      <c r="M290" s="29">
        <v>8</v>
      </c>
      <c r="N290" s="432"/>
      <c r="O290" s="433"/>
      <c r="P290" s="432"/>
      <c r="Q290" s="433"/>
    </row>
    <row r="291" spans="1:17" ht="15" customHeight="1" x14ac:dyDescent="0.25">
      <c r="A291" s="26"/>
      <c r="B291" s="457"/>
      <c r="C291" s="458"/>
      <c r="D291" s="459"/>
      <c r="E291" s="183"/>
      <c r="F291" s="184"/>
      <c r="G291" s="438"/>
      <c r="H291" s="439"/>
      <c r="I291" s="440"/>
      <c r="J291" s="438"/>
      <c r="K291" s="440"/>
      <c r="L291" s="71"/>
      <c r="M291" s="77"/>
      <c r="N291" s="334"/>
      <c r="O291" s="451"/>
      <c r="P291" s="334"/>
      <c r="Q291" s="451"/>
    </row>
    <row r="292" spans="1:17" ht="15" customHeight="1" x14ac:dyDescent="0.25">
      <c r="A292" s="26"/>
      <c r="B292" s="448" t="s">
        <v>296</v>
      </c>
      <c r="C292" s="449"/>
      <c r="D292" s="473"/>
      <c r="E292" s="577" t="s">
        <v>28</v>
      </c>
      <c r="F292" s="577">
        <v>3</v>
      </c>
      <c r="G292" s="371" t="s">
        <v>337</v>
      </c>
      <c r="H292" s="372"/>
      <c r="I292" s="373"/>
      <c r="J292" s="405" t="s">
        <v>175</v>
      </c>
      <c r="K292" s="406"/>
      <c r="L292" s="127" t="s">
        <v>28</v>
      </c>
      <c r="M292" s="17">
        <v>1</v>
      </c>
      <c r="N292" s="332" t="s">
        <v>91</v>
      </c>
      <c r="O292" s="450"/>
      <c r="P292" s="332" t="s">
        <v>154</v>
      </c>
      <c r="Q292" s="450"/>
    </row>
    <row r="293" spans="1:17" x14ac:dyDescent="0.25">
      <c r="A293" s="26"/>
      <c r="B293" s="452"/>
      <c r="C293" s="453"/>
      <c r="D293" s="460"/>
      <c r="E293" s="578"/>
      <c r="F293" s="578"/>
      <c r="G293" s="371" t="s">
        <v>337</v>
      </c>
      <c r="H293" s="372"/>
      <c r="I293" s="373"/>
      <c r="J293" s="405" t="s">
        <v>175</v>
      </c>
      <c r="K293" s="406"/>
      <c r="L293" s="127" t="s">
        <v>28</v>
      </c>
      <c r="M293" s="17">
        <v>1</v>
      </c>
      <c r="N293" s="432"/>
      <c r="O293" s="433"/>
      <c r="P293" s="432"/>
      <c r="Q293" s="433"/>
    </row>
    <row r="294" spans="1:17" x14ac:dyDescent="0.25">
      <c r="A294" s="26"/>
      <c r="B294" s="452"/>
      <c r="C294" s="453"/>
      <c r="D294" s="460"/>
      <c r="E294" s="578"/>
      <c r="F294" s="578"/>
      <c r="G294" s="474"/>
      <c r="H294" s="475"/>
      <c r="I294" s="476"/>
      <c r="J294" s="463"/>
      <c r="K294" s="465"/>
      <c r="L294" s="28"/>
      <c r="M294" s="29"/>
      <c r="N294" s="432"/>
      <c r="O294" s="433"/>
      <c r="P294" s="432"/>
      <c r="Q294" s="433"/>
    </row>
    <row r="295" spans="1:17" x14ac:dyDescent="0.25">
      <c r="A295" s="26"/>
      <c r="B295" s="452"/>
      <c r="C295" s="453"/>
      <c r="D295" s="460"/>
      <c r="E295" s="578"/>
      <c r="F295" s="578"/>
      <c r="G295" s="474"/>
      <c r="H295" s="475"/>
      <c r="I295" s="476"/>
      <c r="J295" s="56"/>
      <c r="K295" s="58"/>
      <c r="L295" s="28"/>
      <c r="M295" s="29"/>
      <c r="N295" s="432"/>
      <c r="O295" s="433"/>
      <c r="P295" s="432"/>
      <c r="Q295" s="433"/>
    </row>
    <row r="296" spans="1:17" x14ac:dyDescent="0.25">
      <c r="A296" s="26"/>
      <c r="B296" s="438"/>
      <c r="C296" s="439"/>
      <c r="D296" s="440"/>
      <c r="E296" s="579"/>
      <c r="F296" s="579"/>
      <c r="G296" s="438"/>
      <c r="H296" s="439"/>
      <c r="I296" s="440"/>
      <c r="J296" s="791"/>
      <c r="K296" s="792"/>
      <c r="L296" s="70"/>
      <c r="M296" s="71"/>
      <c r="N296" s="334"/>
      <c r="O296" s="451"/>
      <c r="P296" s="334"/>
      <c r="Q296" s="451"/>
    </row>
    <row r="297" spans="1:17" x14ac:dyDescent="0.25">
      <c r="A297" s="26"/>
      <c r="B297" s="448" t="s">
        <v>298</v>
      </c>
      <c r="C297" s="449"/>
      <c r="D297" s="473"/>
      <c r="E297" s="92" t="s">
        <v>107</v>
      </c>
      <c r="F297" s="92">
        <v>21</v>
      </c>
      <c r="G297" s="800" t="s">
        <v>299</v>
      </c>
      <c r="H297" s="801"/>
      <c r="I297" s="802"/>
      <c r="J297" s="803" t="s">
        <v>300</v>
      </c>
      <c r="K297" s="804"/>
      <c r="L297" s="185" t="s">
        <v>28</v>
      </c>
      <c r="M297" s="185">
        <v>100</v>
      </c>
      <c r="N297" s="367" t="s">
        <v>144</v>
      </c>
      <c r="O297" s="368"/>
      <c r="P297" s="432" t="s">
        <v>128</v>
      </c>
      <c r="Q297" s="433"/>
    </row>
    <row r="298" spans="1:17" ht="27" customHeight="1" x14ac:dyDescent="0.25">
      <c r="A298" s="26"/>
      <c r="B298" s="416" t="s">
        <v>301</v>
      </c>
      <c r="C298" s="416"/>
      <c r="D298" s="416"/>
      <c r="E298" s="29"/>
      <c r="F298" s="29"/>
      <c r="G298" s="319" t="s">
        <v>136</v>
      </c>
      <c r="H298" s="320"/>
      <c r="I298" s="321"/>
      <c r="J298" s="407" t="s">
        <v>137</v>
      </c>
      <c r="K298" s="407"/>
      <c r="L298" s="12" t="s">
        <v>107</v>
      </c>
      <c r="M298" s="12">
        <v>3</v>
      </c>
      <c r="N298" s="332" t="s">
        <v>25</v>
      </c>
      <c r="O298" s="450"/>
      <c r="P298" s="432"/>
      <c r="Q298" s="433"/>
    </row>
    <row r="299" spans="1:17" ht="27" customHeight="1" x14ac:dyDescent="0.25">
      <c r="A299" s="26"/>
      <c r="B299" s="416"/>
      <c r="C299" s="416"/>
      <c r="D299" s="416"/>
      <c r="E299" s="77"/>
      <c r="F299" s="77"/>
      <c r="G299" s="639"/>
      <c r="H299" s="640"/>
      <c r="I299" s="641"/>
      <c r="J299" s="805"/>
      <c r="K299" s="805"/>
      <c r="L299" s="138"/>
      <c r="M299" s="138"/>
      <c r="N299" s="334"/>
      <c r="O299" s="451"/>
      <c r="P299" s="432"/>
      <c r="Q299" s="433"/>
    </row>
    <row r="300" spans="1:17" x14ac:dyDescent="0.25">
      <c r="A300" s="26"/>
      <c r="B300" s="448" t="s">
        <v>302</v>
      </c>
      <c r="C300" s="449"/>
      <c r="D300" s="473"/>
      <c r="E300" s="48"/>
      <c r="F300" s="48"/>
      <c r="G300" s="494"/>
      <c r="H300" s="495"/>
      <c r="I300" s="496"/>
      <c r="J300" s="793"/>
      <c r="K300" s="794"/>
      <c r="L300" s="186"/>
      <c r="M300" s="186"/>
      <c r="N300" s="332" t="s">
        <v>144</v>
      </c>
      <c r="O300" s="450"/>
      <c r="P300" s="432"/>
      <c r="Q300" s="433"/>
    </row>
    <row r="301" spans="1:17" x14ac:dyDescent="0.25">
      <c r="A301" s="26"/>
      <c r="B301" s="452"/>
      <c r="C301" s="453"/>
      <c r="D301" s="460"/>
      <c r="E301" s="29"/>
      <c r="F301" s="29"/>
      <c r="G301" s="539" t="s">
        <v>135</v>
      </c>
      <c r="H301" s="540"/>
      <c r="I301" s="541"/>
      <c r="J301" s="788"/>
      <c r="K301" s="789"/>
      <c r="L301" s="187" t="s">
        <v>87</v>
      </c>
      <c r="M301" s="187">
        <v>3</v>
      </c>
      <c r="N301" s="432"/>
      <c r="O301" s="433"/>
      <c r="P301" s="432"/>
      <c r="Q301" s="433"/>
    </row>
    <row r="302" spans="1:17" x14ac:dyDescent="0.25">
      <c r="A302" s="26"/>
      <c r="B302" s="452"/>
      <c r="C302" s="453"/>
      <c r="D302" s="460"/>
      <c r="E302" s="29"/>
      <c r="F302" s="29"/>
      <c r="G302" s="452" t="s">
        <v>138</v>
      </c>
      <c r="H302" s="453"/>
      <c r="I302" s="460"/>
      <c r="J302" s="432"/>
      <c r="K302" s="433"/>
      <c r="L302" s="29" t="s">
        <v>139</v>
      </c>
      <c r="M302" s="29">
        <v>10</v>
      </c>
      <c r="N302" s="432"/>
      <c r="O302" s="433"/>
      <c r="P302" s="432"/>
      <c r="Q302" s="433"/>
    </row>
    <row r="303" spans="1:17" x14ac:dyDescent="0.25">
      <c r="A303" s="26"/>
      <c r="B303" s="452"/>
      <c r="C303" s="453"/>
      <c r="D303" s="460"/>
      <c r="E303" s="29"/>
      <c r="F303" s="29"/>
      <c r="G303" s="452"/>
      <c r="H303" s="453"/>
      <c r="I303" s="460"/>
      <c r="J303" s="432"/>
      <c r="K303" s="576"/>
      <c r="L303" s="29"/>
      <c r="M303" s="29"/>
      <c r="N303" s="432"/>
      <c r="O303" s="433"/>
      <c r="P303" s="432"/>
      <c r="Q303" s="433"/>
    </row>
    <row r="304" spans="1:17" x14ac:dyDescent="0.25">
      <c r="A304" s="26"/>
      <c r="B304" s="438"/>
      <c r="C304" s="439"/>
      <c r="D304" s="440"/>
      <c r="E304" s="77"/>
      <c r="F304" s="77"/>
      <c r="G304" s="438"/>
      <c r="H304" s="439"/>
      <c r="I304" s="440"/>
      <c r="J304" s="334"/>
      <c r="K304" s="451"/>
      <c r="L304" s="77"/>
      <c r="M304" s="77"/>
      <c r="N304" s="432"/>
      <c r="O304" s="433"/>
      <c r="P304" s="432"/>
      <c r="Q304" s="433"/>
    </row>
    <row r="305" spans="1:17" ht="27" customHeight="1" x14ac:dyDescent="0.25">
      <c r="A305" s="26"/>
      <c r="B305" s="357" t="s">
        <v>304</v>
      </c>
      <c r="C305" s="358"/>
      <c r="D305" s="359"/>
      <c r="E305" s="92"/>
      <c r="F305" s="92"/>
      <c r="G305" s="762"/>
      <c r="H305" s="763"/>
      <c r="I305" s="764"/>
      <c r="J305" s="367"/>
      <c r="K305" s="368"/>
      <c r="L305" s="92"/>
      <c r="M305" s="92"/>
      <c r="N305" s="432"/>
      <c r="O305" s="433"/>
      <c r="P305" s="432"/>
      <c r="Q305" s="433"/>
    </row>
    <row r="306" spans="1:17" x14ac:dyDescent="0.25">
      <c r="A306" s="26"/>
      <c r="B306" s="438" t="s">
        <v>305</v>
      </c>
      <c r="C306" s="439"/>
      <c r="D306" s="440"/>
      <c r="E306" s="77"/>
      <c r="F306" s="77"/>
      <c r="G306" s="497" t="s">
        <v>134</v>
      </c>
      <c r="H306" s="730"/>
      <c r="I306" s="731"/>
      <c r="J306" s="778"/>
      <c r="K306" s="779"/>
      <c r="L306" s="188" t="s">
        <v>28</v>
      </c>
      <c r="M306" s="188">
        <v>5</v>
      </c>
      <c r="N306" s="334"/>
      <c r="O306" s="451"/>
      <c r="P306" s="334"/>
      <c r="Q306" s="451"/>
    </row>
    <row r="307" spans="1:17" x14ac:dyDescent="0.25">
      <c r="A307" s="26"/>
      <c r="B307" s="534" t="s">
        <v>306</v>
      </c>
      <c r="C307" s="535"/>
      <c r="D307" s="536"/>
      <c r="E307" s="547" t="s">
        <v>28</v>
      </c>
      <c r="F307" s="547">
        <v>2</v>
      </c>
      <c r="G307" s="463" t="s">
        <v>251</v>
      </c>
      <c r="H307" s="464"/>
      <c r="I307" s="465"/>
      <c r="J307" s="474" t="s">
        <v>30</v>
      </c>
      <c r="K307" s="476"/>
      <c r="L307" s="134" t="s">
        <v>28</v>
      </c>
      <c r="M307" s="134">
        <v>2</v>
      </c>
      <c r="N307" s="432" t="s">
        <v>144</v>
      </c>
      <c r="O307" s="433"/>
      <c r="P307" s="432" t="s">
        <v>307</v>
      </c>
      <c r="Q307" s="433"/>
    </row>
    <row r="308" spans="1:17" x14ac:dyDescent="0.25">
      <c r="A308" s="26"/>
      <c r="B308" s="534"/>
      <c r="C308" s="535"/>
      <c r="D308" s="536"/>
      <c r="E308" s="537"/>
      <c r="F308" s="537"/>
      <c r="G308" s="463" t="s">
        <v>308</v>
      </c>
      <c r="H308" s="464"/>
      <c r="I308" s="465"/>
      <c r="J308" s="474" t="s">
        <v>30</v>
      </c>
      <c r="K308" s="476"/>
      <c r="L308" s="134" t="s">
        <v>28</v>
      </c>
      <c r="M308" s="134">
        <v>2</v>
      </c>
      <c r="N308" s="432"/>
      <c r="O308" s="433"/>
      <c r="P308" s="432"/>
      <c r="Q308" s="433"/>
    </row>
    <row r="309" spans="1:17" x14ac:dyDescent="0.25">
      <c r="A309" s="26"/>
      <c r="B309" s="534"/>
      <c r="C309" s="535"/>
      <c r="D309" s="536"/>
      <c r="E309" s="537"/>
      <c r="F309" s="537"/>
      <c r="G309" s="452"/>
      <c r="H309" s="453"/>
      <c r="I309" s="460"/>
      <c r="J309" s="452"/>
      <c r="K309" s="460"/>
      <c r="L309" s="29"/>
      <c r="M309" s="134"/>
      <c r="N309" s="432"/>
      <c r="O309" s="433"/>
      <c r="P309" s="432"/>
      <c r="Q309" s="433"/>
    </row>
    <row r="310" spans="1:17" x14ac:dyDescent="0.25">
      <c r="A310" s="26"/>
      <c r="B310" s="534"/>
      <c r="C310" s="535"/>
      <c r="D310" s="536"/>
      <c r="E310" s="537"/>
      <c r="F310" s="537"/>
      <c r="G310" s="452" t="s">
        <v>309</v>
      </c>
      <c r="H310" s="453"/>
      <c r="I310" s="460"/>
      <c r="J310" s="60"/>
      <c r="K310" s="53"/>
      <c r="L310" s="134" t="s">
        <v>214</v>
      </c>
      <c r="M310" s="134">
        <v>1</v>
      </c>
      <c r="N310" s="432"/>
      <c r="O310" s="433"/>
      <c r="P310" s="432"/>
      <c r="Q310" s="433"/>
    </row>
    <row r="311" spans="1:17" x14ac:dyDescent="0.25">
      <c r="A311" s="26"/>
      <c r="B311" s="534"/>
      <c r="C311" s="535"/>
      <c r="D311" s="536"/>
      <c r="E311" s="537"/>
      <c r="F311" s="537"/>
      <c r="G311" s="534" t="s">
        <v>148</v>
      </c>
      <c r="H311" s="535"/>
      <c r="I311" s="536"/>
      <c r="J311" s="474"/>
      <c r="K311" s="476"/>
      <c r="L311" s="134"/>
      <c r="M311" s="134"/>
      <c r="N311" s="432"/>
      <c r="O311" s="433"/>
      <c r="P311" s="432"/>
      <c r="Q311" s="433"/>
    </row>
    <row r="312" spans="1:17" x14ac:dyDescent="0.25">
      <c r="A312" s="26"/>
      <c r="B312" s="534"/>
      <c r="C312" s="535"/>
      <c r="D312" s="536"/>
      <c r="E312" s="537"/>
      <c r="F312" s="537"/>
      <c r="G312" s="452" t="s">
        <v>258</v>
      </c>
      <c r="H312" s="453"/>
      <c r="I312" s="460"/>
      <c r="J312" s="452"/>
      <c r="K312" s="460"/>
      <c r="L312" s="29" t="s">
        <v>28</v>
      </c>
      <c r="M312" s="134">
        <v>10</v>
      </c>
      <c r="N312" s="432"/>
      <c r="O312" s="433"/>
      <c r="P312" s="432"/>
      <c r="Q312" s="433"/>
    </row>
    <row r="313" spans="1:17" x14ac:dyDescent="0.25">
      <c r="A313" s="26"/>
      <c r="B313" s="500"/>
      <c r="C313" s="501"/>
      <c r="D313" s="502"/>
      <c r="E313" s="583"/>
      <c r="F313" s="583"/>
      <c r="G313" s="452" t="s">
        <v>259</v>
      </c>
      <c r="H313" s="453"/>
      <c r="I313" s="460"/>
      <c r="J313" s="452"/>
      <c r="K313" s="460"/>
      <c r="L313" s="29" t="s">
        <v>28</v>
      </c>
      <c r="M313" s="134">
        <v>10</v>
      </c>
      <c r="N313" s="334"/>
      <c r="O313" s="451"/>
      <c r="P313" s="334"/>
      <c r="Q313" s="451"/>
    </row>
    <row r="314" spans="1:17" ht="27" customHeight="1" x14ac:dyDescent="0.25">
      <c r="A314" s="26"/>
      <c r="B314" s="343" t="s">
        <v>310</v>
      </c>
      <c r="C314" s="344"/>
      <c r="D314" s="345"/>
      <c r="E314" s="114"/>
      <c r="F314" s="114"/>
      <c r="G314" s="189"/>
      <c r="H314" s="190"/>
      <c r="I314" s="191"/>
      <c r="J314" s="118"/>
      <c r="K314" s="119"/>
      <c r="L314" s="112"/>
      <c r="M314" s="113"/>
      <c r="N314" s="351" t="s">
        <v>311</v>
      </c>
      <c r="O314" s="352"/>
      <c r="P314" s="748" t="s">
        <v>165</v>
      </c>
      <c r="Q314" s="749"/>
    </row>
    <row r="315" spans="1:17" ht="27" customHeight="1" x14ac:dyDescent="0.25">
      <c r="A315" s="26"/>
      <c r="B315" s="357" t="s">
        <v>312</v>
      </c>
      <c r="C315" s="358"/>
      <c r="D315" s="359"/>
      <c r="E315" s="93"/>
      <c r="F315" s="91"/>
      <c r="G315" s="357"/>
      <c r="H315" s="358"/>
      <c r="I315" s="359"/>
      <c r="J315" s="363"/>
      <c r="K315" s="364"/>
      <c r="L315" s="92"/>
      <c r="M315" s="92"/>
      <c r="N315" s="367" t="s">
        <v>313</v>
      </c>
      <c r="O315" s="368"/>
      <c r="P315" s="718" t="s">
        <v>162</v>
      </c>
      <c r="Q315" s="719"/>
    </row>
    <row r="316" spans="1:17" ht="15" customHeight="1" x14ac:dyDescent="0.25">
      <c r="A316" s="34"/>
      <c r="B316" s="439" t="s">
        <v>314</v>
      </c>
      <c r="C316" s="439"/>
      <c r="D316" s="440"/>
      <c r="E316" s="164"/>
      <c r="F316" s="192"/>
      <c r="G316" s="771" t="s">
        <v>158</v>
      </c>
      <c r="H316" s="771"/>
      <c r="I316" s="771"/>
      <c r="J316" s="771" t="s">
        <v>159</v>
      </c>
      <c r="K316" s="771"/>
      <c r="L316" s="112" t="s">
        <v>107</v>
      </c>
      <c r="M316" s="113">
        <v>1</v>
      </c>
      <c r="N316" s="455" t="s">
        <v>181</v>
      </c>
      <c r="O316" s="456"/>
      <c r="P316" s="367" t="s">
        <v>315</v>
      </c>
      <c r="Q316" s="368"/>
    </row>
    <row r="317" spans="1:17" ht="27" customHeight="1" x14ac:dyDescent="0.25">
      <c r="A317" s="35">
        <v>12</v>
      </c>
      <c r="B317" s="704" t="s">
        <v>316</v>
      </c>
      <c r="C317" s="705"/>
      <c r="D317" s="706"/>
      <c r="E317" s="597"/>
      <c r="F317" s="598"/>
      <c r="G317" s="598"/>
      <c r="H317" s="598"/>
      <c r="I317" s="598"/>
      <c r="J317" s="598"/>
      <c r="K317" s="598"/>
      <c r="L317" s="598"/>
      <c r="M317" s="598"/>
      <c r="N317" s="598"/>
      <c r="O317" s="598"/>
      <c r="P317" s="598"/>
      <c r="Q317" s="599"/>
    </row>
    <row r="318" spans="1:17" ht="27" customHeight="1" x14ac:dyDescent="0.25">
      <c r="A318" s="165"/>
      <c r="B318" s="797" t="s">
        <v>317</v>
      </c>
      <c r="C318" s="798"/>
      <c r="D318" s="799"/>
      <c r="E318" s="176"/>
      <c r="F318" s="40"/>
      <c r="G318" s="741"/>
      <c r="H318" s="742"/>
      <c r="I318" s="743"/>
      <c r="J318" s="742"/>
      <c r="K318" s="742"/>
      <c r="L318" s="47"/>
      <c r="M318" s="48"/>
      <c r="N318" s="332" t="s">
        <v>25</v>
      </c>
      <c r="O318" s="450"/>
      <c r="P318" s="332" t="s">
        <v>112</v>
      </c>
      <c r="Q318" s="450"/>
    </row>
    <row r="319" spans="1:17" x14ac:dyDescent="0.25">
      <c r="A319" s="163"/>
      <c r="B319" s="463" t="s">
        <v>278</v>
      </c>
      <c r="C319" s="464"/>
      <c r="D319" s="465"/>
      <c r="E319" s="177" t="s">
        <v>28</v>
      </c>
      <c r="F319" s="178">
        <v>7</v>
      </c>
      <c r="G319" s="463" t="s">
        <v>94</v>
      </c>
      <c r="H319" s="464"/>
      <c r="I319" s="465"/>
      <c r="J319" s="464" t="s">
        <v>30</v>
      </c>
      <c r="K319" s="464"/>
      <c r="L319" s="28" t="s">
        <v>28</v>
      </c>
      <c r="M319" s="29">
        <v>2</v>
      </c>
      <c r="N319" s="432"/>
      <c r="O319" s="433"/>
      <c r="P319" s="432"/>
      <c r="Q319" s="433"/>
    </row>
    <row r="320" spans="1:17" x14ac:dyDescent="0.25">
      <c r="A320" s="163"/>
      <c r="B320" s="463" t="s">
        <v>318</v>
      </c>
      <c r="C320" s="464"/>
      <c r="D320" s="465"/>
      <c r="E320" s="177" t="s">
        <v>28</v>
      </c>
      <c r="F320" s="178">
        <v>1</v>
      </c>
      <c r="G320" s="463" t="s">
        <v>319</v>
      </c>
      <c r="H320" s="464"/>
      <c r="I320" s="465"/>
      <c r="J320" s="464" t="s">
        <v>30</v>
      </c>
      <c r="K320" s="464"/>
      <c r="L320" s="28" t="s">
        <v>28</v>
      </c>
      <c r="M320" s="29">
        <v>4</v>
      </c>
      <c r="N320" s="432"/>
      <c r="O320" s="433"/>
      <c r="P320" s="432"/>
      <c r="Q320" s="433"/>
    </row>
    <row r="321" spans="1:17" x14ac:dyDescent="0.25">
      <c r="A321" s="163"/>
      <c r="B321" s="463" t="s">
        <v>320</v>
      </c>
      <c r="C321" s="464"/>
      <c r="D321" s="465"/>
      <c r="E321" s="177" t="s">
        <v>28</v>
      </c>
      <c r="F321" s="178">
        <v>4</v>
      </c>
      <c r="G321" s="463" t="s">
        <v>321</v>
      </c>
      <c r="H321" s="464"/>
      <c r="I321" s="465"/>
      <c r="J321" s="464" t="s">
        <v>30</v>
      </c>
      <c r="K321" s="464"/>
      <c r="L321" s="28" t="s">
        <v>28</v>
      </c>
      <c r="M321" s="29">
        <v>4</v>
      </c>
      <c r="N321" s="432"/>
      <c r="O321" s="433"/>
      <c r="P321" s="432"/>
      <c r="Q321" s="433"/>
    </row>
    <row r="322" spans="1:17" x14ac:dyDescent="0.25">
      <c r="A322" s="163"/>
      <c r="B322" s="463" t="s">
        <v>322</v>
      </c>
      <c r="C322" s="464"/>
      <c r="D322" s="465"/>
      <c r="E322" s="177" t="s">
        <v>28</v>
      </c>
      <c r="F322" s="178">
        <v>1</v>
      </c>
      <c r="G322" s="463" t="s">
        <v>323</v>
      </c>
      <c r="H322" s="464"/>
      <c r="I322" s="465"/>
      <c r="J322" s="464" t="s">
        <v>30</v>
      </c>
      <c r="K322" s="464"/>
      <c r="L322" s="28" t="s">
        <v>28</v>
      </c>
      <c r="M322" s="29">
        <v>4</v>
      </c>
      <c r="N322" s="432"/>
      <c r="O322" s="433"/>
      <c r="P322" s="432"/>
      <c r="Q322" s="433"/>
    </row>
    <row r="323" spans="1:17" x14ac:dyDescent="0.25">
      <c r="A323" s="163"/>
      <c r="B323" s="463" t="s">
        <v>324</v>
      </c>
      <c r="C323" s="464"/>
      <c r="D323" s="465"/>
      <c r="E323" s="177" t="s">
        <v>28</v>
      </c>
      <c r="F323" s="178">
        <v>1</v>
      </c>
      <c r="G323" s="474" t="s">
        <v>325</v>
      </c>
      <c r="H323" s="475"/>
      <c r="I323" s="476"/>
      <c r="J323" s="464" t="s">
        <v>30</v>
      </c>
      <c r="K323" s="464"/>
      <c r="L323" s="28" t="s">
        <v>28</v>
      </c>
      <c r="M323" s="29">
        <v>4</v>
      </c>
      <c r="N323" s="432"/>
      <c r="O323" s="433"/>
      <c r="P323" s="432"/>
      <c r="Q323" s="433"/>
    </row>
    <row r="324" spans="1:17" x14ac:dyDescent="0.25">
      <c r="A324" s="163"/>
      <c r="B324" s="607" t="s">
        <v>281</v>
      </c>
      <c r="C324" s="795"/>
      <c r="D324" s="796"/>
      <c r="E324" s="179" t="s">
        <v>28</v>
      </c>
      <c r="F324" s="54">
        <v>4</v>
      </c>
      <c r="G324" s="474" t="s">
        <v>326</v>
      </c>
      <c r="H324" s="475"/>
      <c r="I324" s="476"/>
      <c r="J324" s="463" t="s">
        <v>118</v>
      </c>
      <c r="K324" s="464"/>
      <c r="L324" s="28" t="s">
        <v>28</v>
      </c>
      <c r="M324" s="29">
        <v>2</v>
      </c>
      <c r="N324" s="432"/>
      <c r="O324" s="433"/>
      <c r="P324" s="432"/>
      <c r="Q324" s="433"/>
    </row>
    <row r="325" spans="1:17" x14ac:dyDescent="0.25">
      <c r="A325" s="163"/>
      <c r="B325" s="607" t="s">
        <v>327</v>
      </c>
      <c r="C325" s="795"/>
      <c r="D325" s="796"/>
      <c r="E325" s="179" t="s">
        <v>28</v>
      </c>
      <c r="F325" s="54">
        <v>1</v>
      </c>
      <c r="G325" s="474"/>
      <c r="H325" s="475"/>
      <c r="I325" s="476"/>
      <c r="J325" s="463"/>
      <c r="K325" s="464"/>
      <c r="L325" s="28"/>
      <c r="M325" s="29"/>
      <c r="N325" s="432"/>
      <c r="O325" s="433"/>
      <c r="P325" s="432"/>
      <c r="Q325" s="433"/>
    </row>
    <row r="326" spans="1:17" x14ac:dyDescent="0.25">
      <c r="A326" s="163"/>
      <c r="B326" s="607"/>
      <c r="C326" s="795"/>
      <c r="D326" s="796"/>
      <c r="E326" s="179"/>
      <c r="F326" s="54"/>
      <c r="G326" s="474" t="s">
        <v>328</v>
      </c>
      <c r="H326" s="475"/>
      <c r="I326" s="476"/>
      <c r="J326" s="463" t="s">
        <v>286</v>
      </c>
      <c r="K326" s="465"/>
      <c r="L326" s="28" t="s">
        <v>28</v>
      </c>
      <c r="M326" s="29">
        <v>10</v>
      </c>
      <c r="N326" s="432"/>
      <c r="O326" s="433"/>
      <c r="P326" s="432"/>
      <c r="Q326" s="433"/>
    </row>
    <row r="327" spans="1:17" x14ac:dyDescent="0.25">
      <c r="A327" s="163"/>
      <c r="B327" s="607"/>
      <c r="C327" s="795"/>
      <c r="D327" s="796"/>
      <c r="E327" s="179"/>
      <c r="F327" s="54"/>
      <c r="G327" s="474" t="s">
        <v>329</v>
      </c>
      <c r="H327" s="475"/>
      <c r="I327" s="476"/>
      <c r="J327" s="463" t="s">
        <v>286</v>
      </c>
      <c r="K327" s="465"/>
      <c r="L327" s="28" t="s">
        <v>28</v>
      </c>
      <c r="M327" s="29">
        <v>10</v>
      </c>
      <c r="N327" s="432"/>
      <c r="O327" s="433"/>
      <c r="P327" s="432"/>
      <c r="Q327" s="433"/>
    </row>
    <row r="328" spans="1:17" x14ac:dyDescent="0.25">
      <c r="A328" s="163"/>
      <c r="B328" s="607"/>
      <c r="C328" s="795"/>
      <c r="D328" s="796"/>
      <c r="E328" s="179"/>
      <c r="F328" s="54"/>
      <c r="G328" s="474" t="s">
        <v>288</v>
      </c>
      <c r="H328" s="475"/>
      <c r="I328" s="476"/>
      <c r="J328" s="463" t="s">
        <v>286</v>
      </c>
      <c r="K328" s="465"/>
      <c r="L328" s="28" t="s">
        <v>28</v>
      </c>
      <c r="M328" s="29">
        <v>4</v>
      </c>
      <c r="N328" s="432"/>
      <c r="O328" s="433"/>
      <c r="P328" s="432"/>
      <c r="Q328" s="433"/>
    </row>
    <row r="329" spans="1:17" x14ac:dyDescent="0.25">
      <c r="A329" s="163"/>
      <c r="B329" s="607"/>
      <c r="C329" s="795"/>
      <c r="D329" s="796"/>
      <c r="E329" s="179"/>
      <c r="F329" s="54"/>
      <c r="G329" s="474" t="s">
        <v>289</v>
      </c>
      <c r="H329" s="475"/>
      <c r="I329" s="476"/>
      <c r="J329" s="463" t="s">
        <v>286</v>
      </c>
      <c r="K329" s="465"/>
      <c r="L329" s="28" t="s">
        <v>28</v>
      </c>
      <c r="M329" s="29">
        <v>4</v>
      </c>
      <c r="N329" s="432"/>
      <c r="O329" s="433"/>
      <c r="P329" s="432"/>
      <c r="Q329" s="433"/>
    </row>
    <row r="330" spans="1:17" x14ac:dyDescent="0.25">
      <c r="A330" s="163"/>
      <c r="B330" s="180"/>
      <c r="C330" s="181"/>
      <c r="D330" s="182"/>
      <c r="E330" s="179"/>
      <c r="F330" s="54"/>
      <c r="G330" s="474" t="s">
        <v>330</v>
      </c>
      <c r="H330" s="475"/>
      <c r="I330" s="476"/>
      <c r="J330" s="463" t="s">
        <v>286</v>
      </c>
      <c r="K330" s="465"/>
      <c r="L330" s="28" t="s">
        <v>28</v>
      </c>
      <c r="M330" s="29">
        <v>4</v>
      </c>
      <c r="N330" s="432"/>
      <c r="O330" s="433"/>
      <c r="P330" s="432"/>
      <c r="Q330" s="433"/>
    </row>
    <row r="331" spans="1:17" x14ac:dyDescent="0.25">
      <c r="A331" s="163"/>
      <c r="B331" s="180"/>
      <c r="C331" s="181"/>
      <c r="D331" s="182"/>
      <c r="E331" s="179"/>
      <c r="F331" s="54"/>
      <c r="G331" s="474" t="s">
        <v>331</v>
      </c>
      <c r="H331" s="475"/>
      <c r="I331" s="476"/>
      <c r="J331" s="463" t="s">
        <v>286</v>
      </c>
      <c r="K331" s="465"/>
      <c r="L331" s="28" t="s">
        <v>28</v>
      </c>
      <c r="M331" s="29">
        <v>4</v>
      </c>
      <c r="N331" s="432"/>
      <c r="O331" s="433"/>
      <c r="P331" s="432"/>
      <c r="Q331" s="433"/>
    </row>
    <row r="332" spans="1:17" x14ac:dyDescent="0.25">
      <c r="A332" s="163"/>
      <c r="B332" s="180"/>
      <c r="C332" s="181"/>
      <c r="D332" s="182"/>
      <c r="E332" s="179"/>
      <c r="F332" s="54"/>
      <c r="G332" s="474" t="s">
        <v>332</v>
      </c>
      <c r="H332" s="475"/>
      <c r="I332" s="476"/>
      <c r="J332" s="463" t="s">
        <v>286</v>
      </c>
      <c r="K332" s="465"/>
      <c r="L332" s="28" t="s">
        <v>28</v>
      </c>
      <c r="M332" s="29">
        <v>8</v>
      </c>
      <c r="N332" s="432"/>
      <c r="O332" s="433"/>
      <c r="P332" s="432"/>
      <c r="Q332" s="433"/>
    </row>
    <row r="333" spans="1:17" x14ac:dyDescent="0.25">
      <c r="A333" s="163"/>
      <c r="B333" s="584"/>
      <c r="C333" s="585"/>
      <c r="D333" s="586"/>
      <c r="E333" s="179"/>
      <c r="F333" s="54"/>
      <c r="G333" s="474" t="s">
        <v>333</v>
      </c>
      <c r="H333" s="475"/>
      <c r="I333" s="476"/>
      <c r="J333" s="56" t="s">
        <v>286</v>
      </c>
      <c r="K333" s="58"/>
      <c r="L333" s="28" t="s">
        <v>28</v>
      </c>
      <c r="M333" s="29">
        <v>20</v>
      </c>
      <c r="N333" s="432"/>
      <c r="O333" s="433"/>
      <c r="P333" s="432"/>
      <c r="Q333" s="433"/>
    </row>
    <row r="334" spans="1:17" x14ac:dyDescent="0.25">
      <c r="A334" s="163"/>
      <c r="B334" s="584"/>
      <c r="C334" s="585"/>
      <c r="D334" s="586"/>
      <c r="E334" s="179"/>
      <c r="F334" s="54"/>
      <c r="G334" s="474" t="s">
        <v>334</v>
      </c>
      <c r="H334" s="475"/>
      <c r="I334" s="476"/>
      <c r="J334" s="56" t="s">
        <v>286</v>
      </c>
      <c r="K334" s="58"/>
      <c r="L334" s="28" t="s">
        <v>28</v>
      </c>
      <c r="M334" s="29">
        <v>8</v>
      </c>
      <c r="N334" s="432"/>
      <c r="O334" s="433"/>
      <c r="P334" s="432"/>
      <c r="Q334" s="433"/>
    </row>
    <row r="335" spans="1:17" x14ac:dyDescent="0.25">
      <c r="A335" s="163"/>
      <c r="B335" s="584"/>
      <c r="C335" s="585"/>
      <c r="D335" s="586"/>
      <c r="E335" s="179"/>
      <c r="F335" s="54"/>
      <c r="G335" s="474" t="s">
        <v>335</v>
      </c>
      <c r="H335" s="475"/>
      <c r="I335" s="476"/>
      <c r="J335" s="474" t="s">
        <v>286</v>
      </c>
      <c r="K335" s="476"/>
      <c r="L335" s="28" t="s">
        <v>28</v>
      </c>
      <c r="M335" s="29">
        <v>8</v>
      </c>
      <c r="N335" s="432"/>
      <c r="O335" s="433"/>
      <c r="P335" s="432"/>
      <c r="Q335" s="433"/>
    </row>
    <row r="336" spans="1:17" x14ac:dyDescent="0.25">
      <c r="A336" s="163"/>
      <c r="B336" s="457"/>
      <c r="C336" s="458"/>
      <c r="D336" s="459"/>
      <c r="E336" s="183"/>
      <c r="F336" s="184"/>
      <c r="G336" s="438"/>
      <c r="H336" s="439"/>
      <c r="I336" s="440"/>
      <c r="J336" s="439"/>
      <c r="K336" s="439"/>
      <c r="L336" s="71"/>
      <c r="M336" s="77"/>
      <c r="N336" s="334"/>
      <c r="O336" s="451"/>
      <c r="P336" s="334"/>
      <c r="Q336" s="451"/>
    </row>
    <row r="337" spans="1:17" ht="15" customHeight="1" x14ac:dyDescent="0.25">
      <c r="A337" s="163"/>
      <c r="B337" s="448" t="s">
        <v>296</v>
      </c>
      <c r="C337" s="449"/>
      <c r="D337" s="473"/>
      <c r="E337" s="48" t="s">
        <v>28</v>
      </c>
      <c r="F337" s="48">
        <v>5</v>
      </c>
      <c r="G337" s="448"/>
      <c r="H337" s="449"/>
      <c r="I337" s="473"/>
      <c r="J337" s="752"/>
      <c r="K337" s="754"/>
      <c r="L337" s="193"/>
      <c r="M337" s="48"/>
      <c r="N337" s="332" t="s">
        <v>91</v>
      </c>
      <c r="O337" s="450"/>
      <c r="P337" s="332" t="s">
        <v>154</v>
      </c>
      <c r="Q337" s="450"/>
    </row>
    <row r="338" spans="1:17" ht="15" customHeight="1" x14ac:dyDescent="0.25">
      <c r="A338" s="163"/>
      <c r="B338" s="452"/>
      <c r="C338" s="453"/>
      <c r="D338" s="460"/>
      <c r="E338" s="29"/>
      <c r="F338" s="29"/>
      <c r="G338" s="452" t="s">
        <v>337</v>
      </c>
      <c r="H338" s="453"/>
      <c r="I338" s="460"/>
      <c r="J338" s="474" t="s">
        <v>338</v>
      </c>
      <c r="K338" s="476"/>
      <c r="L338" s="28" t="s">
        <v>28</v>
      </c>
      <c r="M338" s="29">
        <v>1</v>
      </c>
      <c r="N338" s="432"/>
      <c r="O338" s="433"/>
      <c r="P338" s="432"/>
      <c r="Q338" s="433"/>
    </row>
    <row r="339" spans="1:17" x14ac:dyDescent="0.25">
      <c r="A339" s="163"/>
      <c r="B339" s="452"/>
      <c r="C339" s="453"/>
      <c r="D339" s="460"/>
      <c r="E339" s="28" t="s">
        <v>28</v>
      </c>
      <c r="F339" s="29">
        <v>120</v>
      </c>
      <c r="G339" s="474"/>
      <c r="H339" s="475"/>
      <c r="I339" s="476"/>
      <c r="J339" s="463"/>
      <c r="K339" s="465"/>
      <c r="L339" s="28"/>
      <c r="M339" s="29"/>
      <c r="N339" s="432"/>
      <c r="O339" s="433"/>
      <c r="P339" s="432"/>
      <c r="Q339" s="433"/>
    </row>
    <row r="340" spans="1:17" x14ac:dyDescent="0.25">
      <c r="A340" s="29"/>
      <c r="B340" s="452"/>
      <c r="C340" s="453"/>
      <c r="D340" s="460"/>
      <c r="E340" s="28" t="s">
        <v>28</v>
      </c>
      <c r="F340" s="29">
        <v>240</v>
      </c>
      <c r="G340" s="474"/>
      <c r="H340" s="475"/>
      <c r="I340" s="476"/>
      <c r="J340" s="56"/>
      <c r="K340" s="58"/>
      <c r="L340" s="28"/>
      <c r="M340" s="29"/>
      <c r="N340" s="432"/>
      <c r="O340" s="433"/>
      <c r="P340" s="432"/>
      <c r="Q340" s="433"/>
    </row>
    <row r="341" spans="1:17" x14ac:dyDescent="0.25">
      <c r="A341" s="194"/>
      <c r="B341" s="438"/>
      <c r="C341" s="439"/>
      <c r="D341" s="440"/>
      <c r="E341" s="77"/>
      <c r="F341" s="77"/>
      <c r="G341" s="438"/>
      <c r="H341" s="439"/>
      <c r="I341" s="440"/>
      <c r="J341" s="791"/>
      <c r="K341" s="792"/>
      <c r="L341" s="70"/>
      <c r="M341" s="71"/>
      <c r="N341" s="334"/>
      <c r="O341" s="451"/>
      <c r="P341" s="334"/>
      <c r="Q341" s="451"/>
    </row>
    <row r="342" spans="1:17" x14ac:dyDescent="0.25">
      <c r="A342" s="194"/>
      <c r="B342" s="472" t="s">
        <v>339</v>
      </c>
      <c r="C342" s="472"/>
      <c r="D342" s="472"/>
      <c r="E342" s="195" t="s">
        <v>340</v>
      </c>
      <c r="F342" s="40">
        <v>32</v>
      </c>
      <c r="G342" s="494" t="s">
        <v>299</v>
      </c>
      <c r="H342" s="495"/>
      <c r="I342" s="496"/>
      <c r="J342" s="793" t="s">
        <v>300</v>
      </c>
      <c r="K342" s="794"/>
      <c r="L342" s="186" t="s">
        <v>28</v>
      </c>
      <c r="M342" s="186">
        <v>100</v>
      </c>
      <c r="N342" s="332" t="s">
        <v>144</v>
      </c>
      <c r="O342" s="450"/>
      <c r="P342" s="432" t="s">
        <v>128</v>
      </c>
      <c r="Q342" s="433"/>
    </row>
    <row r="343" spans="1:17" ht="15" customHeight="1" x14ac:dyDescent="0.25">
      <c r="A343" s="194"/>
      <c r="B343" s="75"/>
      <c r="C343" s="76"/>
      <c r="D343" s="196"/>
      <c r="E343" s="197"/>
      <c r="F343" s="184"/>
      <c r="G343" s="438" t="s">
        <v>337</v>
      </c>
      <c r="H343" s="439"/>
      <c r="I343" s="440"/>
      <c r="J343" s="784"/>
      <c r="K343" s="785"/>
      <c r="L343" s="77" t="s">
        <v>107</v>
      </c>
      <c r="M343" s="77">
        <v>1</v>
      </c>
      <c r="N343" s="334"/>
      <c r="O343" s="451"/>
      <c r="P343" s="432"/>
      <c r="Q343" s="433"/>
    </row>
    <row r="344" spans="1:17" ht="27" customHeight="1" x14ac:dyDescent="0.25">
      <c r="A344" s="194"/>
      <c r="B344" s="198"/>
      <c r="C344" s="199"/>
      <c r="D344" s="200"/>
      <c r="E344" s="195"/>
      <c r="F344" s="40"/>
      <c r="G344" s="518"/>
      <c r="H344" s="519"/>
      <c r="I344" s="520"/>
      <c r="J344" s="786"/>
      <c r="K344" s="787"/>
      <c r="L344" s="201"/>
      <c r="M344" s="202"/>
      <c r="N344" s="332" t="s">
        <v>25</v>
      </c>
      <c r="O344" s="450"/>
      <c r="P344" s="432"/>
      <c r="Q344" s="433"/>
    </row>
    <row r="345" spans="1:17" x14ac:dyDescent="0.25">
      <c r="A345" s="194"/>
      <c r="B345" s="60"/>
      <c r="C345" s="52"/>
      <c r="D345" s="53"/>
      <c r="E345" s="203"/>
      <c r="F345" s="54"/>
      <c r="G345" s="539" t="s">
        <v>135</v>
      </c>
      <c r="H345" s="540"/>
      <c r="I345" s="541"/>
      <c r="J345" s="788"/>
      <c r="K345" s="789"/>
      <c r="L345" s="187" t="s">
        <v>87</v>
      </c>
      <c r="M345" s="187">
        <v>3</v>
      </c>
      <c r="N345" s="432"/>
      <c r="O345" s="433"/>
      <c r="P345" s="432"/>
      <c r="Q345" s="433"/>
    </row>
    <row r="346" spans="1:17" x14ac:dyDescent="0.25">
      <c r="A346" s="194"/>
      <c r="B346" s="452" t="s">
        <v>341</v>
      </c>
      <c r="C346" s="453"/>
      <c r="D346" s="460"/>
      <c r="E346" s="203" t="s">
        <v>132</v>
      </c>
      <c r="F346" s="54">
        <v>380</v>
      </c>
      <c r="G346" s="452" t="s">
        <v>138</v>
      </c>
      <c r="H346" s="453"/>
      <c r="I346" s="460"/>
      <c r="J346" s="782"/>
      <c r="K346" s="783"/>
      <c r="L346" s="29" t="s">
        <v>139</v>
      </c>
      <c r="M346" s="29">
        <v>14</v>
      </c>
      <c r="N346" s="432"/>
      <c r="O346" s="433"/>
      <c r="P346" s="432"/>
      <c r="Q346" s="433"/>
    </row>
    <row r="347" spans="1:17" x14ac:dyDescent="0.25">
      <c r="A347" s="194"/>
      <c r="B347" s="452"/>
      <c r="C347" s="453"/>
      <c r="D347" s="460"/>
      <c r="E347" s="204"/>
      <c r="F347" s="205"/>
      <c r="G347" s="452"/>
      <c r="H347" s="453"/>
      <c r="I347" s="460"/>
      <c r="J347" s="720"/>
      <c r="K347" s="721"/>
      <c r="L347" s="29"/>
      <c r="M347" s="29"/>
      <c r="N347" s="432"/>
      <c r="O347" s="433"/>
      <c r="P347" s="432"/>
      <c r="Q347" s="433"/>
    </row>
    <row r="348" spans="1:17" x14ac:dyDescent="0.25">
      <c r="A348" s="194"/>
      <c r="B348" s="60"/>
      <c r="C348" s="52"/>
      <c r="D348" s="53"/>
      <c r="E348" s="204"/>
      <c r="F348" s="205"/>
      <c r="G348" s="452" t="s">
        <v>342</v>
      </c>
      <c r="H348" s="453"/>
      <c r="I348" s="460"/>
      <c r="J348" s="206"/>
      <c r="K348" s="207"/>
      <c r="L348" s="29" t="s">
        <v>28</v>
      </c>
      <c r="M348" s="29">
        <v>4</v>
      </c>
      <c r="N348" s="432"/>
      <c r="O348" s="433"/>
      <c r="P348" s="432"/>
      <c r="Q348" s="433"/>
    </row>
    <row r="349" spans="1:17" x14ac:dyDescent="0.25">
      <c r="A349" s="194"/>
      <c r="B349" s="60"/>
      <c r="C349" s="52"/>
      <c r="D349" s="53"/>
      <c r="E349" s="204"/>
      <c r="F349" s="205"/>
      <c r="G349" s="539" t="s">
        <v>134</v>
      </c>
      <c r="H349" s="790"/>
      <c r="I349" s="728"/>
      <c r="J349" s="206"/>
      <c r="K349" s="207"/>
      <c r="L349" s="187" t="s">
        <v>28</v>
      </c>
      <c r="M349" s="187">
        <v>5</v>
      </c>
      <c r="N349" s="432"/>
      <c r="O349" s="433"/>
      <c r="P349" s="432"/>
      <c r="Q349" s="433"/>
    </row>
    <row r="350" spans="1:17" x14ac:dyDescent="0.25">
      <c r="A350" s="194"/>
      <c r="B350" s="75"/>
      <c r="C350" s="76"/>
      <c r="D350" s="196"/>
      <c r="E350" s="208"/>
      <c r="F350" s="209"/>
      <c r="G350" s="438"/>
      <c r="H350" s="439"/>
      <c r="I350" s="440"/>
      <c r="J350" s="210"/>
      <c r="K350" s="211"/>
      <c r="L350" s="77"/>
      <c r="M350" s="77"/>
      <c r="N350" s="334"/>
      <c r="O350" s="451"/>
      <c r="P350" s="432"/>
      <c r="Q350" s="433"/>
    </row>
    <row r="351" spans="1:17" x14ac:dyDescent="0.25">
      <c r="A351" s="194"/>
      <c r="B351" s="452" t="s">
        <v>302</v>
      </c>
      <c r="C351" s="453"/>
      <c r="D351" s="460"/>
      <c r="E351" s="204"/>
      <c r="F351" s="205"/>
      <c r="G351" s="452" t="s">
        <v>138</v>
      </c>
      <c r="H351" s="453"/>
      <c r="I351" s="460"/>
      <c r="J351" s="432"/>
      <c r="K351" s="433"/>
      <c r="L351" s="29" t="s">
        <v>139</v>
      </c>
      <c r="M351" s="29">
        <v>14</v>
      </c>
      <c r="N351" s="332" t="s">
        <v>144</v>
      </c>
      <c r="O351" s="450"/>
      <c r="P351" s="432"/>
      <c r="Q351" s="433"/>
    </row>
    <row r="352" spans="1:17" ht="15" customHeight="1" x14ac:dyDescent="0.25">
      <c r="A352" s="194"/>
      <c r="B352" s="452"/>
      <c r="C352" s="453"/>
      <c r="D352" s="460"/>
      <c r="E352" s="204"/>
      <c r="F352" s="205"/>
      <c r="G352" s="539" t="s">
        <v>136</v>
      </c>
      <c r="H352" s="540"/>
      <c r="I352" s="541"/>
      <c r="J352" s="780" t="s">
        <v>137</v>
      </c>
      <c r="K352" s="781"/>
      <c r="L352" s="29" t="s">
        <v>28</v>
      </c>
      <c r="M352" s="29">
        <v>3</v>
      </c>
      <c r="N352" s="432"/>
      <c r="O352" s="433"/>
      <c r="P352" s="432"/>
      <c r="Q352" s="433"/>
    </row>
    <row r="353" spans="1:17" x14ac:dyDescent="0.25">
      <c r="A353" s="194"/>
      <c r="B353" s="452"/>
      <c r="C353" s="453"/>
      <c r="D353" s="460"/>
      <c r="E353" s="204"/>
      <c r="F353" s="205"/>
      <c r="G353" s="539"/>
      <c r="H353" s="540"/>
      <c r="I353" s="541"/>
      <c r="J353" s="780"/>
      <c r="K353" s="781"/>
      <c r="L353" s="29"/>
      <c r="M353" s="29"/>
      <c r="N353" s="432"/>
      <c r="O353" s="433"/>
      <c r="P353" s="432"/>
      <c r="Q353" s="433"/>
    </row>
    <row r="354" spans="1:17" x14ac:dyDescent="0.25">
      <c r="A354" s="194"/>
      <c r="B354" s="452"/>
      <c r="C354" s="453"/>
      <c r="D354" s="460"/>
      <c r="E354" s="204"/>
      <c r="F354" s="205"/>
      <c r="G354" s="452"/>
      <c r="H354" s="453"/>
      <c r="I354" s="460"/>
      <c r="J354" s="780"/>
      <c r="K354" s="781"/>
      <c r="L354" s="29"/>
      <c r="M354" s="29"/>
      <c r="N354" s="432"/>
      <c r="O354" s="433"/>
      <c r="P354" s="432"/>
      <c r="Q354" s="433"/>
    </row>
    <row r="355" spans="1:17" ht="27" customHeight="1" x14ac:dyDescent="0.25">
      <c r="A355" s="194"/>
      <c r="B355" s="452" t="s">
        <v>304</v>
      </c>
      <c r="C355" s="453"/>
      <c r="D355" s="460"/>
      <c r="E355" s="204"/>
      <c r="F355" s="205"/>
      <c r="G355" s="452"/>
      <c r="H355" s="453"/>
      <c r="I355" s="460"/>
      <c r="J355" s="432"/>
      <c r="K355" s="433"/>
      <c r="L355" s="29"/>
      <c r="M355" s="29"/>
      <c r="N355" s="432"/>
      <c r="O355" s="433"/>
      <c r="P355" s="432"/>
      <c r="Q355" s="433"/>
    </row>
    <row r="356" spans="1:17" x14ac:dyDescent="0.25">
      <c r="A356" s="194"/>
      <c r="B356" s="438" t="s">
        <v>343</v>
      </c>
      <c r="C356" s="439"/>
      <c r="D356" s="440"/>
      <c r="E356" s="208"/>
      <c r="F356" s="209"/>
      <c r="G356" s="497"/>
      <c r="H356" s="730"/>
      <c r="I356" s="731"/>
      <c r="J356" s="778"/>
      <c r="K356" s="779"/>
      <c r="L356" s="188"/>
      <c r="M356" s="188"/>
      <c r="N356" s="334"/>
      <c r="O356" s="451"/>
      <c r="P356" s="334"/>
      <c r="Q356" s="451"/>
    </row>
    <row r="357" spans="1:17" x14ac:dyDescent="0.25">
      <c r="A357" s="194"/>
      <c r="B357" s="534" t="s">
        <v>306</v>
      </c>
      <c r="C357" s="535"/>
      <c r="D357" s="536"/>
      <c r="E357" s="547" t="s">
        <v>28</v>
      </c>
      <c r="F357" s="547">
        <v>2</v>
      </c>
      <c r="G357" s="463" t="s">
        <v>251</v>
      </c>
      <c r="H357" s="464"/>
      <c r="I357" s="465"/>
      <c r="J357" s="474" t="s">
        <v>30</v>
      </c>
      <c r="K357" s="476"/>
      <c r="L357" s="134" t="s">
        <v>28</v>
      </c>
      <c r="M357" s="134">
        <v>4</v>
      </c>
      <c r="N357" s="432" t="s">
        <v>144</v>
      </c>
      <c r="O357" s="433"/>
      <c r="P357" s="432" t="s">
        <v>307</v>
      </c>
      <c r="Q357" s="433"/>
    </row>
    <row r="358" spans="1:17" x14ac:dyDescent="0.25">
      <c r="A358" s="194"/>
      <c r="B358" s="534"/>
      <c r="C358" s="535"/>
      <c r="D358" s="536"/>
      <c r="E358" s="537"/>
      <c r="F358" s="537"/>
      <c r="G358" s="463" t="s">
        <v>308</v>
      </c>
      <c r="H358" s="464"/>
      <c r="I358" s="465"/>
      <c r="J358" s="474" t="s">
        <v>30</v>
      </c>
      <c r="K358" s="476"/>
      <c r="L358" s="134" t="s">
        <v>28</v>
      </c>
      <c r="M358" s="134">
        <v>4</v>
      </c>
      <c r="N358" s="432"/>
      <c r="O358" s="433"/>
      <c r="P358" s="432"/>
      <c r="Q358" s="433"/>
    </row>
    <row r="359" spans="1:17" x14ac:dyDescent="0.25">
      <c r="A359" s="194"/>
      <c r="B359" s="534"/>
      <c r="C359" s="535"/>
      <c r="D359" s="536"/>
      <c r="E359" s="537"/>
      <c r="F359" s="537"/>
      <c r="G359" s="452" t="s">
        <v>309</v>
      </c>
      <c r="H359" s="453"/>
      <c r="I359" s="460"/>
      <c r="J359" s="60"/>
      <c r="K359" s="53"/>
      <c r="L359" s="134" t="s">
        <v>214</v>
      </c>
      <c r="M359" s="134">
        <v>0.5</v>
      </c>
      <c r="N359" s="432"/>
      <c r="O359" s="433"/>
      <c r="P359" s="432"/>
      <c r="Q359" s="433"/>
    </row>
    <row r="360" spans="1:17" x14ac:dyDescent="0.25">
      <c r="A360" s="194"/>
      <c r="B360" s="534"/>
      <c r="C360" s="535"/>
      <c r="D360" s="536"/>
      <c r="E360" s="537"/>
      <c r="F360" s="537"/>
      <c r="G360" s="452" t="s">
        <v>85</v>
      </c>
      <c r="H360" s="453"/>
      <c r="I360" s="460"/>
      <c r="J360" s="452" t="s">
        <v>86</v>
      </c>
      <c r="K360" s="460"/>
      <c r="L360" s="29" t="s">
        <v>87</v>
      </c>
      <c r="M360" s="134">
        <v>1</v>
      </c>
      <c r="N360" s="432"/>
      <c r="O360" s="433"/>
      <c r="P360" s="432"/>
      <c r="Q360" s="433"/>
    </row>
    <row r="361" spans="1:17" x14ac:dyDescent="0.25">
      <c r="A361" s="194"/>
      <c r="B361" s="534"/>
      <c r="C361" s="535"/>
      <c r="D361" s="536"/>
      <c r="E361" s="537"/>
      <c r="F361" s="537"/>
      <c r="G361" s="534" t="s">
        <v>148</v>
      </c>
      <c r="H361" s="535"/>
      <c r="I361" s="536"/>
      <c r="J361" s="474"/>
      <c r="K361" s="476"/>
      <c r="L361" s="134"/>
      <c r="M361" s="134"/>
      <c r="N361" s="432"/>
      <c r="O361" s="433"/>
      <c r="P361" s="432"/>
      <c r="Q361" s="433"/>
    </row>
    <row r="362" spans="1:17" x14ac:dyDescent="0.25">
      <c r="A362" s="194"/>
      <c r="B362" s="534"/>
      <c r="C362" s="535"/>
      <c r="D362" s="536"/>
      <c r="E362" s="537"/>
      <c r="F362" s="537"/>
      <c r="G362" s="452" t="s">
        <v>258</v>
      </c>
      <c r="H362" s="453"/>
      <c r="I362" s="460"/>
      <c r="J362" s="452"/>
      <c r="K362" s="460"/>
      <c r="L362" s="29" t="s">
        <v>28</v>
      </c>
      <c r="M362" s="134">
        <v>10</v>
      </c>
      <c r="N362" s="432"/>
      <c r="O362" s="433"/>
      <c r="P362" s="432"/>
      <c r="Q362" s="433"/>
    </row>
    <row r="363" spans="1:17" x14ac:dyDescent="0.25">
      <c r="A363" s="194"/>
      <c r="B363" s="500"/>
      <c r="C363" s="501"/>
      <c r="D363" s="502"/>
      <c r="E363" s="583"/>
      <c r="F363" s="583"/>
      <c r="G363" s="452" t="s">
        <v>259</v>
      </c>
      <c r="H363" s="453"/>
      <c r="I363" s="460"/>
      <c r="J363" s="452"/>
      <c r="K363" s="460"/>
      <c r="L363" s="29" t="s">
        <v>28</v>
      </c>
      <c r="M363" s="134">
        <v>10</v>
      </c>
      <c r="N363" s="334"/>
      <c r="O363" s="451"/>
      <c r="P363" s="334"/>
      <c r="Q363" s="451"/>
    </row>
    <row r="364" spans="1:17" ht="27" customHeight="1" x14ac:dyDescent="0.25">
      <c r="A364" s="194"/>
      <c r="B364" s="357" t="s">
        <v>344</v>
      </c>
      <c r="C364" s="358"/>
      <c r="D364" s="359"/>
      <c r="E364" s="93"/>
      <c r="F364" s="91"/>
      <c r="G364" s="357"/>
      <c r="H364" s="358"/>
      <c r="I364" s="359"/>
      <c r="J364" s="363"/>
      <c r="K364" s="364"/>
      <c r="L364" s="92"/>
      <c r="M364" s="92"/>
      <c r="N364" s="367" t="s">
        <v>345</v>
      </c>
      <c r="O364" s="368"/>
      <c r="P364" s="718" t="s">
        <v>162</v>
      </c>
      <c r="Q364" s="719"/>
    </row>
    <row r="365" spans="1:17" ht="27" customHeight="1" x14ac:dyDescent="0.25">
      <c r="A365" s="194"/>
      <c r="B365" s="343" t="s">
        <v>346</v>
      </c>
      <c r="C365" s="344"/>
      <c r="D365" s="345"/>
      <c r="E365" s="114"/>
      <c r="F365" s="114"/>
      <c r="G365" s="189"/>
      <c r="H365" s="190"/>
      <c r="I365" s="191"/>
      <c r="J365" s="118"/>
      <c r="K365" s="119"/>
      <c r="L365" s="112"/>
      <c r="M365" s="113"/>
      <c r="N365" s="351" t="s">
        <v>164</v>
      </c>
      <c r="O365" s="352"/>
      <c r="P365" s="748" t="s">
        <v>165</v>
      </c>
      <c r="Q365" s="749"/>
    </row>
    <row r="366" spans="1:17" ht="27" customHeight="1" x14ac:dyDescent="0.25">
      <c r="A366" s="212"/>
      <c r="B366" s="417" t="s">
        <v>314</v>
      </c>
      <c r="C366" s="417"/>
      <c r="D366" s="417"/>
      <c r="E366" s="164"/>
      <c r="F366" s="192"/>
      <c r="G366" s="771" t="s">
        <v>158</v>
      </c>
      <c r="H366" s="771"/>
      <c r="I366" s="771"/>
      <c r="J366" s="771" t="s">
        <v>159</v>
      </c>
      <c r="K366" s="771"/>
      <c r="L366" s="112" t="s">
        <v>107</v>
      </c>
      <c r="M366" s="113">
        <v>1</v>
      </c>
      <c r="N366" s="455" t="s">
        <v>181</v>
      </c>
      <c r="O366" s="456"/>
      <c r="P366" s="367" t="s">
        <v>347</v>
      </c>
      <c r="Q366" s="368"/>
    </row>
    <row r="367" spans="1:17" ht="27" customHeight="1" x14ac:dyDescent="0.25">
      <c r="A367" s="767" t="s">
        <v>348</v>
      </c>
      <c r="B367" s="768"/>
      <c r="C367" s="768"/>
      <c r="D367" s="768"/>
      <c r="E367" s="768"/>
      <c r="F367" s="768"/>
      <c r="G367" s="768"/>
      <c r="H367" s="768"/>
      <c r="I367" s="768"/>
      <c r="J367" s="768"/>
      <c r="K367" s="768"/>
      <c r="L367" s="768"/>
      <c r="M367" s="768"/>
      <c r="N367" s="768"/>
      <c r="O367" s="768"/>
      <c r="P367" s="769"/>
      <c r="Q367" s="770"/>
    </row>
    <row r="368" spans="1:17" ht="27" customHeight="1" x14ac:dyDescent="0.25">
      <c r="A368" s="35">
        <v>13</v>
      </c>
      <c r="B368" s="466" t="s">
        <v>349</v>
      </c>
      <c r="C368" s="467"/>
      <c r="D368" s="468"/>
      <c r="E368" s="597"/>
      <c r="F368" s="598"/>
      <c r="G368" s="598"/>
      <c r="H368" s="598"/>
      <c r="I368" s="598"/>
      <c r="J368" s="598"/>
      <c r="K368" s="598"/>
      <c r="L368" s="598"/>
      <c r="M368" s="598"/>
      <c r="N368" s="598"/>
      <c r="O368" s="598"/>
      <c r="P368" s="598"/>
      <c r="Q368" s="599"/>
    </row>
    <row r="369" spans="1:17" ht="15" customHeight="1" x14ac:dyDescent="0.25">
      <c r="A369" s="175"/>
      <c r="B369" s="752" t="s">
        <v>350</v>
      </c>
      <c r="C369" s="753"/>
      <c r="D369" s="754"/>
      <c r="E369" s="91"/>
      <c r="F369" s="91"/>
      <c r="G369" s="741"/>
      <c r="H369" s="742"/>
      <c r="I369" s="743"/>
      <c r="J369" s="332"/>
      <c r="K369" s="450"/>
      <c r="L369" s="213"/>
      <c r="M369" s="48"/>
      <c r="N369" s="428" t="s">
        <v>133</v>
      </c>
      <c r="O369" s="429"/>
      <c r="P369" s="332" t="s">
        <v>351</v>
      </c>
      <c r="Q369" s="450"/>
    </row>
    <row r="370" spans="1:17" ht="15" customHeight="1" x14ac:dyDescent="0.25">
      <c r="A370" s="26"/>
      <c r="B370" s="474" t="s">
        <v>201</v>
      </c>
      <c r="C370" s="475"/>
      <c r="D370" s="476"/>
      <c r="E370" s="54" t="s">
        <v>28</v>
      </c>
      <c r="F370" s="54">
        <v>1</v>
      </c>
      <c r="G370" s="452" t="s">
        <v>352</v>
      </c>
      <c r="H370" s="453"/>
      <c r="I370" s="460"/>
      <c r="J370" s="534" t="s">
        <v>353</v>
      </c>
      <c r="K370" s="536"/>
      <c r="L370" s="187" t="s">
        <v>28</v>
      </c>
      <c r="M370" s="29">
        <v>2</v>
      </c>
      <c r="N370" s="430"/>
      <c r="O370" s="431"/>
      <c r="P370" s="432"/>
      <c r="Q370" s="433"/>
    </row>
    <row r="371" spans="1:17" ht="15" customHeight="1" x14ac:dyDescent="0.25">
      <c r="A371" s="26"/>
      <c r="B371" s="474" t="s">
        <v>354</v>
      </c>
      <c r="C371" s="475"/>
      <c r="D371" s="476"/>
      <c r="E371" s="54" t="s">
        <v>28</v>
      </c>
      <c r="F371" s="54">
        <v>1</v>
      </c>
      <c r="G371" s="452" t="s">
        <v>355</v>
      </c>
      <c r="H371" s="453"/>
      <c r="I371" s="460"/>
      <c r="J371" s="534" t="s">
        <v>353</v>
      </c>
      <c r="K371" s="536"/>
      <c r="L371" s="187" t="s">
        <v>28</v>
      </c>
      <c r="M371" s="29">
        <v>2</v>
      </c>
      <c r="N371" s="430"/>
      <c r="O371" s="431"/>
      <c r="P371" s="432"/>
      <c r="Q371" s="433"/>
    </row>
    <row r="372" spans="1:17" ht="15" customHeight="1" x14ac:dyDescent="0.25">
      <c r="A372" s="26"/>
      <c r="B372" s="474" t="s">
        <v>125</v>
      </c>
      <c r="C372" s="475"/>
      <c r="D372" s="476"/>
      <c r="E372" s="54" t="s">
        <v>28</v>
      </c>
      <c r="F372" s="54">
        <v>2</v>
      </c>
      <c r="G372" s="452" t="s">
        <v>356</v>
      </c>
      <c r="H372" s="453"/>
      <c r="I372" s="460"/>
      <c r="J372" s="534" t="s">
        <v>353</v>
      </c>
      <c r="K372" s="536"/>
      <c r="L372" s="187" t="s">
        <v>28</v>
      </c>
      <c r="M372" s="29">
        <v>2</v>
      </c>
      <c r="N372" s="430"/>
      <c r="O372" s="431"/>
      <c r="P372" s="432"/>
      <c r="Q372" s="433"/>
    </row>
    <row r="373" spans="1:17" ht="15" customHeight="1" x14ac:dyDescent="0.25">
      <c r="A373" s="26"/>
      <c r="B373" s="772"/>
      <c r="C373" s="773"/>
      <c r="D373" s="774"/>
      <c r="E373" s="55"/>
      <c r="F373" s="55"/>
      <c r="G373" s="452" t="s">
        <v>202</v>
      </c>
      <c r="H373" s="453"/>
      <c r="I373" s="460"/>
      <c r="J373" s="453" t="s">
        <v>74</v>
      </c>
      <c r="K373" s="453"/>
      <c r="L373" s="214" t="s">
        <v>28</v>
      </c>
      <c r="M373" s="29">
        <v>4</v>
      </c>
      <c r="N373" s="430"/>
      <c r="O373" s="431"/>
      <c r="P373" s="432"/>
      <c r="Q373" s="433"/>
    </row>
    <row r="374" spans="1:17" ht="15" customHeight="1" x14ac:dyDescent="0.25">
      <c r="A374" s="26"/>
      <c r="B374" s="775"/>
      <c r="C374" s="776"/>
      <c r="D374" s="777"/>
      <c r="E374" s="143"/>
      <c r="F374" s="143"/>
      <c r="G374" s="438" t="s">
        <v>357</v>
      </c>
      <c r="H374" s="439"/>
      <c r="I374" s="440"/>
      <c r="J374" s="439" t="s">
        <v>203</v>
      </c>
      <c r="K374" s="439"/>
      <c r="L374" s="215" t="s">
        <v>28</v>
      </c>
      <c r="M374" s="77">
        <v>8</v>
      </c>
      <c r="N374" s="455"/>
      <c r="O374" s="456"/>
      <c r="P374" s="432"/>
      <c r="Q374" s="433"/>
    </row>
    <row r="375" spans="1:17" ht="15" customHeight="1" x14ac:dyDescent="0.25">
      <c r="A375" s="26"/>
      <c r="B375" s="448" t="s">
        <v>358</v>
      </c>
      <c r="C375" s="449"/>
      <c r="D375" s="449"/>
      <c r="E375" s="41"/>
      <c r="F375" s="41"/>
      <c r="G375" s="448" t="s">
        <v>359</v>
      </c>
      <c r="H375" s="449"/>
      <c r="I375" s="473"/>
      <c r="J375" s="332"/>
      <c r="K375" s="333"/>
      <c r="L375" s="47" t="s">
        <v>28</v>
      </c>
      <c r="M375" s="48">
        <v>1</v>
      </c>
      <c r="N375" s="428" t="s">
        <v>91</v>
      </c>
      <c r="O375" s="429"/>
      <c r="P375" s="432"/>
      <c r="Q375" s="433"/>
    </row>
    <row r="376" spans="1:17" ht="15" customHeight="1" x14ac:dyDescent="0.25">
      <c r="A376" s="26"/>
      <c r="B376" s="452" t="s">
        <v>360</v>
      </c>
      <c r="C376" s="453"/>
      <c r="D376" s="453"/>
      <c r="E376" s="55" t="s">
        <v>28</v>
      </c>
      <c r="F376" s="55">
        <v>3</v>
      </c>
      <c r="G376" s="452" t="s">
        <v>361</v>
      </c>
      <c r="H376" s="453"/>
      <c r="I376" s="460"/>
      <c r="J376" s="534" t="s">
        <v>353</v>
      </c>
      <c r="K376" s="536"/>
      <c r="L376" s="28" t="s">
        <v>28</v>
      </c>
      <c r="M376" s="29">
        <v>1</v>
      </c>
      <c r="N376" s="430"/>
      <c r="O376" s="431"/>
      <c r="P376" s="432"/>
      <c r="Q376" s="433"/>
    </row>
    <row r="377" spans="1:17" ht="15" customHeight="1" x14ac:dyDescent="0.25">
      <c r="A377" s="26"/>
      <c r="B377" s="457"/>
      <c r="C377" s="458"/>
      <c r="D377" s="458"/>
      <c r="E377" s="143"/>
      <c r="F377" s="143"/>
      <c r="G377" s="438" t="s">
        <v>85</v>
      </c>
      <c r="H377" s="439"/>
      <c r="I377" s="440"/>
      <c r="J377" s="438" t="s">
        <v>86</v>
      </c>
      <c r="K377" s="439"/>
      <c r="L377" s="71" t="s">
        <v>87</v>
      </c>
      <c r="M377" s="77">
        <v>0.15</v>
      </c>
      <c r="N377" s="455"/>
      <c r="O377" s="456"/>
      <c r="P377" s="432"/>
      <c r="Q377" s="433"/>
    </row>
    <row r="378" spans="1:17" ht="15" customHeight="1" x14ac:dyDescent="0.25">
      <c r="A378" s="26"/>
      <c r="B378" s="518" t="s">
        <v>362</v>
      </c>
      <c r="C378" s="519"/>
      <c r="D378" s="520"/>
      <c r="E378" s="12" t="s">
        <v>132</v>
      </c>
      <c r="F378" s="202">
        <v>2</v>
      </c>
      <c r="G378" s="656" t="s">
        <v>153</v>
      </c>
      <c r="H378" s="656"/>
      <c r="I378" s="656"/>
      <c r="J378" s="657"/>
      <c r="K378" s="657"/>
      <c r="L378" s="11" t="s">
        <v>152</v>
      </c>
      <c r="M378" s="202">
        <v>0.2</v>
      </c>
      <c r="N378" s="339" t="s">
        <v>91</v>
      </c>
      <c r="O378" s="415"/>
      <c r="P378" s="432"/>
      <c r="Q378" s="433"/>
    </row>
    <row r="379" spans="1:17" ht="15" customHeight="1" x14ac:dyDescent="0.25">
      <c r="A379" s="26"/>
      <c r="B379" s="521"/>
      <c r="C379" s="522"/>
      <c r="D379" s="523"/>
      <c r="E379" s="17"/>
      <c r="F379" s="107"/>
      <c r="G379" s="374" t="s">
        <v>155</v>
      </c>
      <c r="H379" s="375"/>
      <c r="I379" s="376"/>
      <c r="J379" s="405" t="s">
        <v>156</v>
      </c>
      <c r="K379" s="406"/>
      <c r="L379" s="30" t="s">
        <v>28</v>
      </c>
      <c r="M379" s="17">
        <v>200</v>
      </c>
      <c r="N379" s="390"/>
      <c r="O379" s="391"/>
      <c r="P379" s="432"/>
      <c r="Q379" s="433"/>
    </row>
    <row r="380" spans="1:17" ht="15" customHeight="1" x14ac:dyDescent="0.25">
      <c r="A380" s="26"/>
      <c r="B380" s="639"/>
      <c r="C380" s="640"/>
      <c r="D380" s="641"/>
      <c r="E380" s="108"/>
      <c r="F380" s="108"/>
      <c r="G380" s="454" t="s">
        <v>157</v>
      </c>
      <c r="H380" s="454"/>
      <c r="I380" s="454"/>
      <c r="J380" s="371"/>
      <c r="K380" s="373"/>
      <c r="L380" s="16" t="s">
        <v>132</v>
      </c>
      <c r="M380" s="82">
        <v>1</v>
      </c>
      <c r="N380" s="341"/>
      <c r="O380" s="392"/>
      <c r="P380" s="432"/>
      <c r="Q380" s="433"/>
    </row>
    <row r="381" spans="1:17" ht="15" customHeight="1" x14ac:dyDescent="0.25">
      <c r="A381" s="26"/>
      <c r="B381" s="448" t="s">
        <v>363</v>
      </c>
      <c r="C381" s="449"/>
      <c r="D381" s="473"/>
      <c r="E381" s="48" t="s">
        <v>132</v>
      </c>
      <c r="F381" s="47">
        <v>71</v>
      </c>
      <c r="G381" s="448"/>
      <c r="H381" s="449"/>
      <c r="I381" s="473"/>
      <c r="J381" s="360"/>
      <c r="K381" s="361"/>
      <c r="L381" s="47"/>
      <c r="M381" s="48"/>
      <c r="N381" s="765" t="s">
        <v>364</v>
      </c>
      <c r="O381" s="429"/>
      <c r="P381" s="432"/>
      <c r="Q381" s="433"/>
    </row>
    <row r="382" spans="1:17" ht="15" customHeight="1" x14ac:dyDescent="0.25">
      <c r="A382" s="26"/>
      <c r="B382" s="180"/>
      <c r="C382" s="181"/>
      <c r="D382" s="182"/>
      <c r="E382" s="29"/>
      <c r="F382" s="28"/>
      <c r="G382" s="452"/>
      <c r="H382" s="453"/>
      <c r="I382" s="460"/>
      <c r="J382" s="534"/>
      <c r="K382" s="535"/>
      <c r="L382" s="28"/>
      <c r="M382" s="29"/>
      <c r="N382" s="629"/>
      <c r="O382" s="431"/>
      <c r="P382" s="432"/>
      <c r="Q382" s="433"/>
    </row>
    <row r="383" spans="1:17" ht="15" customHeight="1" x14ac:dyDescent="0.25">
      <c r="A383" s="26"/>
      <c r="B383" s="180"/>
      <c r="C383" s="181"/>
      <c r="D383" s="182"/>
      <c r="E383" s="29"/>
      <c r="F383" s="28"/>
      <c r="G383" s="452" t="s">
        <v>134</v>
      </c>
      <c r="H383" s="727"/>
      <c r="I383" s="728"/>
      <c r="J383" s="534"/>
      <c r="K383" s="766"/>
      <c r="L383" s="28" t="s">
        <v>28</v>
      </c>
      <c r="M383" s="29">
        <v>6</v>
      </c>
      <c r="N383" s="629"/>
      <c r="O383" s="431"/>
      <c r="P383" s="432"/>
      <c r="Q383" s="433"/>
    </row>
    <row r="384" spans="1:17" ht="15" customHeight="1" x14ac:dyDescent="0.25">
      <c r="A384" s="26"/>
      <c r="B384" s="180"/>
      <c r="C384" s="181"/>
      <c r="D384" s="182"/>
      <c r="E384" s="29"/>
      <c r="F384" s="28"/>
      <c r="G384" s="452" t="s">
        <v>138</v>
      </c>
      <c r="H384" s="453"/>
      <c r="I384" s="460"/>
      <c r="J384" s="432"/>
      <c r="K384" s="433"/>
      <c r="L384" s="29" t="s">
        <v>139</v>
      </c>
      <c r="M384" s="29">
        <v>4</v>
      </c>
      <c r="N384" s="629"/>
      <c r="O384" s="431"/>
      <c r="P384" s="432"/>
      <c r="Q384" s="433"/>
    </row>
    <row r="385" spans="1:17" ht="15" customHeight="1" x14ac:dyDescent="0.25">
      <c r="A385" s="26"/>
      <c r="B385" s="180"/>
      <c r="C385" s="181"/>
      <c r="D385" s="182"/>
      <c r="E385" s="29"/>
      <c r="F385" s="28"/>
      <c r="G385" s="452" t="s">
        <v>365</v>
      </c>
      <c r="H385" s="453"/>
      <c r="I385" s="460"/>
      <c r="J385" s="452" t="s">
        <v>366</v>
      </c>
      <c r="K385" s="460"/>
      <c r="L385" s="28" t="s">
        <v>28</v>
      </c>
      <c r="M385" s="29">
        <v>1</v>
      </c>
      <c r="N385" s="629"/>
      <c r="O385" s="431"/>
      <c r="P385" s="432"/>
      <c r="Q385" s="433"/>
    </row>
    <row r="386" spans="1:17" ht="15" customHeight="1" x14ac:dyDescent="0.25">
      <c r="A386" s="26"/>
      <c r="B386" s="216"/>
      <c r="C386" s="217"/>
      <c r="D386" s="218"/>
      <c r="E386" s="29"/>
      <c r="F386" s="28"/>
      <c r="G386" s="438" t="s">
        <v>135</v>
      </c>
      <c r="H386" s="439"/>
      <c r="I386" s="440"/>
      <c r="J386" s="500"/>
      <c r="K386" s="501"/>
      <c r="L386" s="71" t="s">
        <v>87</v>
      </c>
      <c r="M386" s="77">
        <v>2</v>
      </c>
      <c r="N386" s="629"/>
      <c r="O386" s="431"/>
      <c r="P386" s="334"/>
      <c r="Q386" s="451"/>
    </row>
    <row r="387" spans="1:17" ht="15" customHeight="1" x14ac:dyDescent="0.25">
      <c r="A387" s="26"/>
      <c r="B387" s="357" t="s">
        <v>367</v>
      </c>
      <c r="C387" s="358"/>
      <c r="D387" s="359"/>
      <c r="E387" s="93"/>
      <c r="F387" s="93"/>
      <c r="G387" s="762"/>
      <c r="H387" s="763"/>
      <c r="I387" s="764"/>
      <c r="J387" s="367"/>
      <c r="K387" s="368"/>
      <c r="L387" s="92"/>
      <c r="M387" s="92"/>
      <c r="N387" s="418" t="s">
        <v>161</v>
      </c>
      <c r="O387" s="418"/>
      <c r="P387" s="757" t="s">
        <v>368</v>
      </c>
      <c r="Q387" s="758"/>
    </row>
    <row r="388" spans="1:17" ht="27" customHeight="1" x14ac:dyDescent="0.25">
      <c r="A388" s="26"/>
      <c r="B388" s="416" t="s">
        <v>369</v>
      </c>
      <c r="C388" s="416"/>
      <c r="D388" s="416"/>
      <c r="E388" s="219"/>
      <c r="F388" s="219"/>
      <c r="G388" s="759"/>
      <c r="H388" s="760"/>
      <c r="I388" s="761"/>
      <c r="J388" s="759"/>
      <c r="K388" s="761"/>
      <c r="L388" s="219"/>
      <c r="M388" s="220"/>
      <c r="N388" s="418" t="s">
        <v>370</v>
      </c>
      <c r="O388" s="418"/>
      <c r="P388" s="334" t="s">
        <v>165</v>
      </c>
      <c r="Q388" s="451"/>
    </row>
    <row r="389" spans="1:17" ht="15" customHeight="1" x14ac:dyDescent="0.25">
      <c r="A389" s="139"/>
      <c r="B389" s="363" t="s">
        <v>371</v>
      </c>
      <c r="C389" s="506"/>
      <c r="D389" s="364"/>
      <c r="E389" s="92" t="s">
        <v>152</v>
      </c>
      <c r="F389" s="48">
        <v>0.2</v>
      </c>
      <c r="G389" s="752" t="s">
        <v>216</v>
      </c>
      <c r="H389" s="753"/>
      <c r="I389" s="754"/>
      <c r="J389" s="365"/>
      <c r="K389" s="366"/>
      <c r="L389" s="48" t="s">
        <v>180</v>
      </c>
      <c r="M389" s="48">
        <v>0.5</v>
      </c>
      <c r="N389" s="455" t="s">
        <v>91</v>
      </c>
      <c r="O389" s="456"/>
      <c r="P389" s="367" t="s">
        <v>372</v>
      </c>
      <c r="Q389" s="368"/>
    </row>
    <row r="390" spans="1:17" ht="27" customHeight="1" x14ac:dyDescent="0.25">
      <c r="A390" s="755" t="s">
        <v>373</v>
      </c>
      <c r="B390" s="755"/>
      <c r="C390" s="755"/>
      <c r="D390" s="755"/>
      <c r="E390" s="755"/>
      <c r="F390" s="755"/>
      <c r="G390" s="755"/>
      <c r="H390" s="755"/>
      <c r="I390" s="755"/>
      <c r="J390" s="755"/>
      <c r="K390" s="755"/>
      <c r="L390" s="755"/>
      <c r="M390" s="755"/>
      <c r="N390" s="755"/>
      <c r="O390" s="755"/>
      <c r="P390" s="755"/>
      <c r="Q390" s="756"/>
    </row>
    <row r="391" spans="1:17" ht="27" customHeight="1" x14ac:dyDescent="0.25">
      <c r="A391" s="140">
        <v>14</v>
      </c>
      <c r="B391" s="745" t="s">
        <v>374</v>
      </c>
      <c r="C391" s="746"/>
      <c r="D391" s="747"/>
      <c r="E391" s="597"/>
      <c r="F391" s="598"/>
      <c r="G391" s="598"/>
      <c r="H391" s="598"/>
      <c r="I391" s="598"/>
      <c r="J391" s="598"/>
      <c r="K391" s="598"/>
      <c r="L391" s="598"/>
      <c r="M391" s="598"/>
      <c r="N391" s="598"/>
      <c r="O391" s="598"/>
      <c r="P391" s="598"/>
      <c r="Q391" s="599"/>
    </row>
    <row r="392" spans="1:17" ht="27" customHeight="1" x14ac:dyDescent="0.25">
      <c r="A392" s="221"/>
      <c r="B392" s="448" t="s">
        <v>375</v>
      </c>
      <c r="C392" s="449"/>
      <c r="D392" s="473"/>
      <c r="E392" s="142"/>
      <c r="F392" s="142"/>
      <c r="G392" s="741"/>
      <c r="H392" s="742"/>
      <c r="I392" s="743"/>
      <c r="J392" s="741"/>
      <c r="K392" s="743"/>
      <c r="L392" s="47"/>
      <c r="M392" s="48"/>
      <c r="N392" s="332" t="s">
        <v>25</v>
      </c>
      <c r="O392" s="450"/>
      <c r="P392" s="332" t="s">
        <v>112</v>
      </c>
      <c r="Q392" s="450"/>
    </row>
    <row r="393" spans="1:17" x14ac:dyDescent="0.25">
      <c r="A393" s="222"/>
      <c r="B393" s="452" t="s">
        <v>354</v>
      </c>
      <c r="C393" s="453"/>
      <c r="D393" s="453"/>
      <c r="E393" s="55" t="s">
        <v>28</v>
      </c>
      <c r="F393" s="55">
        <v>2</v>
      </c>
      <c r="G393" s="463" t="s">
        <v>376</v>
      </c>
      <c r="H393" s="464"/>
      <c r="I393" s="465"/>
      <c r="J393" s="545" t="s">
        <v>30</v>
      </c>
      <c r="K393" s="744"/>
      <c r="L393" s="28" t="s">
        <v>28</v>
      </c>
      <c r="M393" s="29">
        <v>4</v>
      </c>
      <c r="N393" s="432"/>
      <c r="O393" s="433"/>
      <c r="P393" s="432"/>
      <c r="Q393" s="433"/>
    </row>
    <row r="394" spans="1:17" x14ac:dyDescent="0.25">
      <c r="A394" s="222"/>
      <c r="B394" s="452" t="s">
        <v>121</v>
      </c>
      <c r="C394" s="453"/>
      <c r="D394" s="460"/>
      <c r="E394" s="55" t="s">
        <v>28</v>
      </c>
      <c r="F394" s="55">
        <v>1</v>
      </c>
      <c r="G394" s="463" t="s">
        <v>321</v>
      </c>
      <c r="H394" s="464"/>
      <c r="I394" s="465"/>
      <c r="J394" s="545" t="s">
        <v>30</v>
      </c>
      <c r="K394" s="546"/>
      <c r="L394" s="28" t="s">
        <v>28</v>
      </c>
      <c r="M394" s="29">
        <v>2</v>
      </c>
      <c r="N394" s="432"/>
      <c r="O394" s="433"/>
      <c r="P394" s="432"/>
      <c r="Q394" s="433"/>
    </row>
    <row r="395" spans="1:17" x14ac:dyDescent="0.25">
      <c r="A395" s="222"/>
      <c r="B395" s="452" t="s">
        <v>201</v>
      </c>
      <c r="C395" s="453"/>
      <c r="D395" s="460"/>
      <c r="E395" s="55" t="s">
        <v>28</v>
      </c>
      <c r="F395" s="55">
        <v>1</v>
      </c>
      <c r="G395" s="463" t="s">
        <v>94</v>
      </c>
      <c r="H395" s="464"/>
      <c r="I395" s="465"/>
      <c r="J395" s="545" t="s">
        <v>30</v>
      </c>
      <c r="K395" s="546"/>
      <c r="L395" s="28" t="s">
        <v>28</v>
      </c>
      <c r="M395" s="29">
        <v>2</v>
      </c>
      <c r="N395" s="432"/>
      <c r="O395" s="433"/>
      <c r="P395" s="432"/>
      <c r="Q395" s="433"/>
    </row>
    <row r="396" spans="1:17" x14ac:dyDescent="0.25">
      <c r="A396" s="222"/>
      <c r="B396" s="452" t="s">
        <v>377</v>
      </c>
      <c r="C396" s="727"/>
      <c r="D396" s="728"/>
      <c r="E396" s="55" t="s">
        <v>28</v>
      </c>
      <c r="F396" s="55">
        <v>1</v>
      </c>
      <c r="G396" s="463" t="s">
        <v>378</v>
      </c>
      <c r="H396" s="614"/>
      <c r="I396" s="615"/>
      <c r="J396" s="545" t="s">
        <v>30</v>
      </c>
      <c r="K396" s="740"/>
      <c r="L396" s="28" t="s">
        <v>28</v>
      </c>
      <c r="M396" s="29">
        <v>1</v>
      </c>
      <c r="N396" s="432"/>
      <c r="O396" s="433"/>
      <c r="P396" s="432"/>
      <c r="Q396" s="433"/>
    </row>
    <row r="397" spans="1:17" x14ac:dyDescent="0.25">
      <c r="A397" s="222"/>
      <c r="B397" s="452" t="s">
        <v>360</v>
      </c>
      <c r="C397" s="453"/>
      <c r="D397" s="453"/>
      <c r="E397" s="55" t="s">
        <v>28</v>
      </c>
      <c r="F397" s="55">
        <v>1</v>
      </c>
      <c r="G397" s="463" t="s">
        <v>379</v>
      </c>
      <c r="H397" s="464"/>
      <c r="I397" s="465"/>
      <c r="J397" s="545" t="s">
        <v>380</v>
      </c>
      <c r="K397" s="744"/>
      <c r="L397" s="29" t="s">
        <v>28</v>
      </c>
      <c r="M397" s="29">
        <v>1</v>
      </c>
      <c r="N397" s="432"/>
      <c r="O397" s="433"/>
      <c r="P397" s="432"/>
      <c r="Q397" s="433"/>
    </row>
    <row r="398" spans="1:17" x14ac:dyDescent="0.25">
      <c r="A398" s="222"/>
      <c r="B398" s="584"/>
      <c r="C398" s="585"/>
      <c r="D398" s="586"/>
      <c r="E398" s="578"/>
      <c r="F398" s="578"/>
      <c r="G398" s="474" t="s">
        <v>381</v>
      </c>
      <c r="H398" s="475"/>
      <c r="I398" s="476"/>
      <c r="J398" s="474" t="s">
        <v>382</v>
      </c>
      <c r="K398" s="476"/>
      <c r="L398" s="28" t="s">
        <v>28</v>
      </c>
      <c r="M398" s="29">
        <v>6</v>
      </c>
      <c r="N398" s="432"/>
      <c r="O398" s="433"/>
      <c r="P398" s="432"/>
      <c r="Q398" s="433"/>
    </row>
    <row r="399" spans="1:17" x14ac:dyDescent="0.25">
      <c r="A399" s="222"/>
      <c r="B399" s="584"/>
      <c r="C399" s="585"/>
      <c r="D399" s="586"/>
      <c r="E399" s="578"/>
      <c r="F399" s="578"/>
      <c r="G399" s="474" t="s">
        <v>383</v>
      </c>
      <c r="H399" s="475"/>
      <c r="I399" s="476"/>
      <c r="J399" s="474" t="s">
        <v>382</v>
      </c>
      <c r="K399" s="476"/>
      <c r="L399" s="28" t="s">
        <v>28</v>
      </c>
      <c r="M399" s="29">
        <v>4</v>
      </c>
      <c r="N399" s="432"/>
      <c r="O399" s="433"/>
      <c r="P399" s="432"/>
      <c r="Q399" s="433"/>
    </row>
    <row r="400" spans="1:17" x14ac:dyDescent="0.25">
      <c r="A400" s="222"/>
      <c r="B400" s="584"/>
      <c r="C400" s="585"/>
      <c r="D400" s="586"/>
      <c r="E400" s="578"/>
      <c r="F400" s="578"/>
      <c r="G400" s="474" t="s">
        <v>384</v>
      </c>
      <c r="H400" s="475"/>
      <c r="I400" s="476"/>
      <c r="J400" s="474" t="s">
        <v>382</v>
      </c>
      <c r="K400" s="476"/>
      <c r="L400" s="28" t="s">
        <v>28</v>
      </c>
      <c r="M400" s="29">
        <v>4</v>
      </c>
      <c r="N400" s="432"/>
      <c r="O400" s="433"/>
      <c r="P400" s="432"/>
      <c r="Q400" s="433"/>
    </row>
    <row r="401" spans="1:17" x14ac:dyDescent="0.25">
      <c r="A401" s="222"/>
      <c r="B401" s="584"/>
      <c r="C401" s="585"/>
      <c r="D401" s="586"/>
      <c r="E401" s="578"/>
      <c r="F401" s="578"/>
      <c r="G401" s="474" t="s">
        <v>385</v>
      </c>
      <c r="H401" s="475"/>
      <c r="I401" s="476"/>
      <c r="J401" s="474" t="s">
        <v>382</v>
      </c>
      <c r="K401" s="476"/>
      <c r="L401" s="134" t="s">
        <v>28</v>
      </c>
      <c r="M401" s="134">
        <v>4</v>
      </c>
      <c r="N401" s="432"/>
      <c r="O401" s="433"/>
      <c r="P401" s="432"/>
      <c r="Q401" s="433"/>
    </row>
    <row r="402" spans="1:17" x14ac:dyDescent="0.25">
      <c r="A402" s="222"/>
      <c r="B402" s="584"/>
      <c r="C402" s="585"/>
      <c r="D402" s="586"/>
      <c r="E402" s="578"/>
      <c r="F402" s="578"/>
      <c r="G402" s="474" t="s">
        <v>386</v>
      </c>
      <c r="H402" s="475"/>
      <c r="I402" s="476"/>
      <c r="J402" s="474" t="s">
        <v>382</v>
      </c>
      <c r="K402" s="476"/>
      <c r="L402" s="134" t="s">
        <v>28</v>
      </c>
      <c r="M402" s="134">
        <v>4</v>
      </c>
      <c r="N402" s="432"/>
      <c r="O402" s="433"/>
      <c r="P402" s="432"/>
      <c r="Q402" s="433"/>
    </row>
    <row r="403" spans="1:17" x14ac:dyDescent="0.25">
      <c r="A403" s="222"/>
      <c r="B403" s="584"/>
      <c r="C403" s="585"/>
      <c r="D403" s="586"/>
      <c r="E403" s="578"/>
      <c r="F403" s="578"/>
      <c r="G403" s="452" t="s">
        <v>387</v>
      </c>
      <c r="H403" s="453"/>
      <c r="I403" s="460"/>
      <c r="J403" s="474" t="s">
        <v>388</v>
      </c>
      <c r="K403" s="476"/>
      <c r="L403" s="28" t="s">
        <v>28</v>
      </c>
      <c r="M403" s="29">
        <v>16</v>
      </c>
      <c r="N403" s="432"/>
      <c r="O403" s="433"/>
      <c r="P403" s="432"/>
      <c r="Q403" s="433"/>
    </row>
    <row r="404" spans="1:17" x14ac:dyDescent="0.25">
      <c r="A404" s="222"/>
      <c r="B404" s="584"/>
      <c r="C404" s="585"/>
      <c r="D404" s="586"/>
      <c r="E404" s="578"/>
      <c r="F404" s="578"/>
      <c r="G404" s="452" t="s">
        <v>389</v>
      </c>
      <c r="H404" s="453"/>
      <c r="I404" s="460"/>
      <c r="J404" s="474" t="s">
        <v>388</v>
      </c>
      <c r="K404" s="476"/>
      <c r="L404" s="28" t="s">
        <v>28</v>
      </c>
      <c r="M404" s="29">
        <v>6</v>
      </c>
      <c r="N404" s="432"/>
      <c r="O404" s="433"/>
      <c r="P404" s="432"/>
      <c r="Q404" s="433"/>
    </row>
    <row r="405" spans="1:17" x14ac:dyDescent="0.25">
      <c r="A405" s="222"/>
      <c r="B405" s="457"/>
      <c r="C405" s="458"/>
      <c r="D405" s="459"/>
      <c r="E405" s="579"/>
      <c r="F405" s="579"/>
      <c r="G405" s="539"/>
      <c r="H405" s="540"/>
      <c r="I405" s="541"/>
      <c r="J405" s="438"/>
      <c r="K405" s="440"/>
      <c r="L405" s="134"/>
      <c r="M405" s="134"/>
      <c r="N405" s="334"/>
      <c r="O405" s="451"/>
      <c r="P405" s="334"/>
      <c r="Q405" s="451"/>
    </row>
    <row r="406" spans="1:17" x14ac:dyDescent="0.25">
      <c r="A406" s="222"/>
      <c r="B406" s="518" t="s">
        <v>391</v>
      </c>
      <c r="C406" s="519"/>
      <c r="D406" s="520"/>
      <c r="E406" s="12" t="s">
        <v>132</v>
      </c>
      <c r="F406" s="202">
        <v>2</v>
      </c>
      <c r="G406" s="656" t="s">
        <v>153</v>
      </c>
      <c r="H406" s="656"/>
      <c r="I406" s="656"/>
      <c r="J406" s="657"/>
      <c r="K406" s="657"/>
      <c r="L406" s="11" t="s">
        <v>152</v>
      </c>
      <c r="M406" s="202">
        <v>0.2</v>
      </c>
      <c r="N406" s="339" t="s">
        <v>91</v>
      </c>
      <c r="O406" s="415"/>
      <c r="P406" s="332" t="s">
        <v>154</v>
      </c>
      <c r="Q406" s="450"/>
    </row>
    <row r="407" spans="1:17" x14ac:dyDescent="0.25">
      <c r="A407" s="222"/>
      <c r="B407" s="521"/>
      <c r="C407" s="522"/>
      <c r="D407" s="523"/>
      <c r="E407" s="17"/>
      <c r="F407" s="107"/>
      <c r="G407" s="374" t="s">
        <v>155</v>
      </c>
      <c r="H407" s="375"/>
      <c r="I407" s="376"/>
      <c r="J407" s="405" t="s">
        <v>156</v>
      </c>
      <c r="K407" s="406"/>
      <c r="L407" s="30" t="s">
        <v>28</v>
      </c>
      <c r="M407" s="17">
        <v>200</v>
      </c>
      <c r="N407" s="390"/>
      <c r="O407" s="391"/>
      <c r="P407" s="432"/>
      <c r="Q407" s="433"/>
    </row>
    <row r="408" spans="1:17" x14ac:dyDescent="0.25">
      <c r="A408" s="222"/>
      <c r="B408" s="639"/>
      <c r="C408" s="640"/>
      <c r="D408" s="641"/>
      <c r="E408" s="108"/>
      <c r="F408" s="108"/>
      <c r="G408" s="454" t="s">
        <v>157</v>
      </c>
      <c r="H408" s="454"/>
      <c r="I408" s="454"/>
      <c r="J408" s="371"/>
      <c r="K408" s="373"/>
      <c r="L408" s="16" t="s">
        <v>132</v>
      </c>
      <c r="M408" s="82">
        <v>1</v>
      </c>
      <c r="N408" s="341"/>
      <c r="O408" s="392"/>
      <c r="P408" s="334"/>
      <c r="Q408" s="451"/>
    </row>
    <row r="409" spans="1:17" ht="15" customHeight="1" x14ac:dyDescent="0.25">
      <c r="A409" s="222"/>
      <c r="B409" s="448" t="s">
        <v>392</v>
      </c>
      <c r="C409" s="449"/>
      <c r="D409" s="473"/>
      <c r="E409" s="577" t="s">
        <v>28</v>
      </c>
      <c r="F409" s="577">
        <v>1</v>
      </c>
      <c r="G409" s="448"/>
      <c r="H409" s="449"/>
      <c r="I409" s="473"/>
      <c r="J409" s="448"/>
      <c r="K409" s="473"/>
      <c r="L409" s="48"/>
      <c r="M409" s="48"/>
      <c r="N409" s="528" t="s">
        <v>91</v>
      </c>
      <c r="O409" s="734"/>
      <c r="P409" s="332" t="s">
        <v>393</v>
      </c>
      <c r="Q409" s="450"/>
    </row>
    <row r="410" spans="1:17" ht="27" customHeight="1" x14ac:dyDescent="0.25">
      <c r="A410" s="222"/>
      <c r="B410" s="223"/>
      <c r="C410" s="224"/>
      <c r="D410" s="225"/>
      <c r="E410" s="732"/>
      <c r="F410" s="732"/>
      <c r="G410" s="521"/>
      <c r="H410" s="522"/>
      <c r="I410" s="523"/>
      <c r="J410" s="750"/>
      <c r="K410" s="751"/>
      <c r="L410" s="82"/>
      <c r="M410" s="83"/>
      <c r="N410" s="735"/>
      <c r="O410" s="736"/>
      <c r="P410" s="432"/>
      <c r="Q410" s="433"/>
    </row>
    <row r="411" spans="1:17" x14ac:dyDescent="0.25">
      <c r="A411" s="222"/>
      <c r="B411" s="223"/>
      <c r="C411" s="224"/>
      <c r="D411" s="225"/>
      <c r="E411" s="732"/>
      <c r="F411" s="732"/>
      <c r="G411" s="539" t="s">
        <v>135</v>
      </c>
      <c r="H411" s="540"/>
      <c r="I411" s="541"/>
      <c r="J411" s="722"/>
      <c r="K411" s="723"/>
      <c r="L411" s="187" t="s">
        <v>87</v>
      </c>
      <c r="M411" s="187">
        <v>3</v>
      </c>
      <c r="N411" s="735"/>
      <c r="O411" s="736"/>
      <c r="P411" s="432"/>
      <c r="Q411" s="433"/>
    </row>
    <row r="412" spans="1:17" x14ac:dyDescent="0.25">
      <c r="A412" s="222"/>
      <c r="B412" s="539" t="s">
        <v>394</v>
      </c>
      <c r="C412" s="540"/>
      <c r="D412" s="541"/>
      <c r="E412" s="732"/>
      <c r="F412" s="732"/>
      <c r="G412" s="453" t="s">
        <v>138</v>
      </c>
      <c r="H412" s="453"/>
      <c r="I412" s="460"/>
      <c r="J412" s="432"/>
      <c r="K412" s="576"/>
      <c r="L412" s="29" t="s">
        <v>139</v>
      </c>
      <c r="M412" s="29">
        <v>4</v>
      </c>
      <c r="N412" s="735"/>
      <c r="O412" s="736"/>
      <c r="P412" s="432"/>
      <c r="Q412" s="433"/>
    </row>
    <row r="413" spans="1:17" ht="27" customHeight="1" x14ac:dyDescent="0.25">
      <c r="A413" s="222"/>
      <c r="B413" s="223"/>
      <c r="C413" s="224"/>
      <c r="D413" s="225"/>
      <c r="E413" s="732"/>
      <c r="F413" s="732"/>
      <c r="G413" s="371" t="s">
        <v>136</v>
      </c>
      <c r="H413" s="372"/>
      <c r="I413" s="373"/>
      <c r="J413" s="374" t="s">
        <v>137</v>
      </c>
      <c r="K413" s="375"/>
      <c r="L413" s="17" t="s">
        <v>107</v>
      </c>
      <c r="M413" s="17">
        <v>1</v>
      </c>
      <c r="N413" s="735"/>
      <c r="O413" s="736"/>
      <c r="P413" s="432"/>
      <c r="Q413" s="433"/>
    </row>
    <row r="414" spans="1:17" x14ac:dyDescent="0.25">
      <c r="A414" s="222"/>
      <c r="B414" s="223"/>
      <c r="C414" s="224"/>
      <c r="D414" s="225"/>
      <c r="E414" s="732"/>
      <c r="F414" s="732"/>
      <c r="G414" s="535"/>
      <c r="H414" s="535"/>
      <c r="I414" s="535"/>
      <c r="J414" s="534"/>
      <c r="K414" s="536"/>
      <c r="L414" s="90"/>
      <c r="M414" s="29"/>
      <c r="N414" s="735"/>
      <c r="O414" s="736"/>
      <c r="P414" s="432"/>
      <c r="Q414" s="433"/>
    </row>
    <row r="415" spans="1:17" x14ac:dyDescent="0.25">
      <c r="A415" s="222"/>
      <c r="B415" s="223"/>
      <c r="C415" s="224"/>
      <c r="D415" s="225"/>
      <c r="E415" s="732"/>
      <c r="F415" s="732"/>
      <c r="G415" s="452"/>
      <c r="H415" s="453"/>
      <c r="I415" s="460"/>
      <c r="J415" s="432"/>
      <c r="K415" s="433"/>
      <c r="L415" s="29"/>
      <c r="M415" s="29"/>
      <c r="N415" s="735"/>
      <c r="O415" s="736"/>
      <c r="P415" s="432"/>
      <c r="Q415" s="433"/>
    </row>
    <row r="416" spans="1:17" x14ac:dyDescent="0.25">
      <c r="A416" s="222"/>
      <c r="B416" s="226"/>
      <c r="C416" s="227"/>
      <c r="D416" s="228"/>
      <c r="E416" s="733"/>
      <c r="F416" s="733"/>
      <c r="G416" s="497" t="s">
        <v>134</v>
      </c>
      <c r="H416" s="730"/>
      <c r="I416" s="731"/>
      <c r="J416" s="716"/>
      <c r="K416" s="717"/>
      <c r="L416" s="188" t="s">
        <v>28</v>
      </c>
      <c r="M416" s="188">
        <v>5</v>
      </c>
      <c r="N416" s="737"/>
      <c r="O416" s="738"/>
      <c r="P416" s="334"/>
      <c r="Q416" s="451"/>
    </row>
    <row r="417" spans="1:17" x14ac:dyDescent="0.25">
      <c r="A417" s="222"/>
      <c r="B417" s="357" t="s">
        <v>395</v>
      </c>
      <c r="C417" s="358"/>
      <c r="D417" s="359"/>
      <c r="E417" s="93"/>
      <c r="F417" s="91"/>
      <c r="G417" s="357"/>
      <c r="H417" s="358"/>
      <c r="I417" s="359"/>
      <c r="J417" s="363"/>
      <c r="K417" s="364"/>
      <c r="L417" s="92"/>
      <c r="M417" s="92"/>
      <c r="N417" s="367" t="s">
        <v>345</v>
      </c>
      <c r="O417" s="368"/>
      <c r="P417" s="718" t="s">
        <v>162</v>
      </c>
      <c r="Q417" s="719"/>
    </row>
    <row r="418" spans="1:17" ht="27" customHeight="1" x14ac:dyDescent="0.25">
      <c r="A418" s="222"/>
      <c r="B418" s="343" t="s">
        <v>396</v>
      </c>
      <c r="C418" s="344"/>
      <c r="D418" s="345"/>
      <c r="E418" s="114"/>
      <c r="F418" s="114"/>
      <c r="G418" s="115"/>
      <c r="H418" s="116"/>
      <c r="I418" s="117"/>
      <c r="J418" s="118"/>
      <c r="K418" s="119"/>
      <c r="L418" s="112"/>
      <c r="M418" s="113"/>
      <c r="N418" s="351" t="s">
        <v>164</v>
      </c>
      <c r="O418" s="352"/>
      <c r="P418" s="748" t="s">
        <v>165</v>
      </c>
      <c r="Q418" s="749"/>
    </row>
    <row r="419" spans="1:17" x14ac:dyDescent="0.25">
      <c r="A419" s="229"/>
      <c r="B419" s="357" t="s">
        <v>397</v>
      </c>
      <c r="C419" s="358"/>
      <c r="D419" s="359"/>
      <c r="E419" s="230" t="s">
        <v>152</v>
      </c>
      <c r="F419" s="230">
        <v>0.5</v>
      </c>
      <c r="G419" s="639" t="s">
        <v>231</v>
      </c>
      <c r="H419" s="640"/>
      <c r="I419" s="641"/>
      <c r="J419" s="642" t="s">
        <v>232</v>
      </c>
      <c r="K419" s="643"/>
      <c r="L419" s="137" t="s">
        <v>188</v>
      </c>
      <c r="M419" s="138">
        <v>1</v>
      </c>
      <c r="N419" s="365" t="s">
        <v>181</v>
      </c>
      <c r="O419" s="366"/>
      <c r="P419" s="365" t="s">
        <v>315</v>
      </c>
      <c r="Q419" s="366"/>
    </row>
    <row r="420" spans="1:17" ht="27" customHeight="1" x14ac:dyDescent="0.25">
      <c r="A420" s="140">
        <v>15</v>
      </c>
      <c r="B420" s="745" t="s">
        <v>398</v>
      </c>
      <c r="C420" s="746"/>
      <c r="D420" s="747"/>
      <c r="E420" s="597"/>
      <c r="F420" s="598"/>
      <c r="G420" s="598"/>
      <c r="H420" s="598"/>
      <c r="I420" s="598"/>
      <c r="J420" s="598"/>
      <c r="K420" s="598"/>
      <c r="L420" s="598"/>
      <c r="M420" s="598"/>
      <c r="N420" s="598"/>
      <c r="O420" s="598"/>
      <c r="P420" s="598"/>
      <c r="Q420" s="599"/>
    </row>
    <row r="421" spans="1:17" ht="27" customHeight="1" x14ac:dyDescent="0.25">
      <c r="A421" s="141"/>
      <c r="B421" s="448" t="s">
        <v>375</v>
      </c>
      <c r="C421" s="449"/>
      <c r="D421" s="473"/>
      <c r="E421" s="142"/>
      <c r="F421" s="142"/>
      <c r="G421" s="741"/>
      <c r="H421" s="742"/>
      <c r="I421" s="743"/>
      <c r="J421" s="741"/>
      <c r="K421" s="743"/>
      <c r="L421" s="47"/>
      <c r="M421" s="48"/>
      <c r="N421" s="332" t="s">
        <v>133</v>
      </c>
      <c r="O421" s="450"/>
      <c r="P421" s="332" t="s">
        <v>112</v>
      </c>
      <c r="Q421" s="450"/>
    </row>
    <row r="422" spans="1:17" x14ac:dyDescent="0.25">
      <c r="A422" s="141"/>
      <c r="B422" s="452" t="s">
        <v>354</v>
      </c>
      <c r="C422" s="453"/>
      <c r="D422" s="453"/>
      <c r="E422" s="55" t="s">
        <v>28</v>
      </c>
      <c r="F422" s="55">
        <v>1</v>
      </c>
      <c r="G422" s="463" t="s">
        <v>399</v>
      </c>
      <c r="H422" s="464"/>
      <c r="I422" s="465"/>
      <c r="J422" s="545" t="s">
        <v>30</v>
      </c>
      <c r="K422" s="744"/>
      <c r="L422" s="28" t="s">
        <v>28</v>
      </c>
      <c r="M422" s="29">
        <v>2</v>
      </c>
      <c r="N422" s="432"/>
      <c r="O422" s="433"/>
      <c r="P422" s="432"/>
      <c r="Q422" s="433"/>
    </row>
    <row r="423" spans="1:17" x14ac:dyDescent="0.25">
      <c r="A423" s="141"/>
      <c r="B423" s="452" t="s">
        <v>121</v>
      </c>
      <c r="C423" s="453"/>
      <c r="D423" s="460"/>
      <c r="E423" s="55" t="s">
        <v>28</v>
      </c>
      <c r="F423" s="55">
        <v>2</v>
      </c>
      <c r="G423" s="463" t="s">
        <v>400</v>
      </c>
      <c r="H423" s="464"/>
      <c r="I423" s="465"/>
      <c r="J423" s="545" t="s">
        <v>30</v>
      </c>
      <c r="K423" s="546"/>
      <c r="L423" s="28" t="s">
        <v>28</v>
      </c>
      <c r="M423" s="29">
        <v>4</v>
      </c>
      <c r="N423" s="432"/>
      <c r="O423" s="433"/>
      <c r="P423" s="432"/>
      <c r="Q423" s="433"/>
    </row>
    <row r="424" spans="1:17" x14ac:dyDescent="0.25">
      <c r="A424" s="141"/>
      <c r="B424" s="452" t="s">
        <v>201</v>
      </c>
      <c r="C424" s="453"/>
      <c r="D424" s="460"/>
      <c r="E424" s="55" t="s">
        <v>28</v>
      </c>
      <c r="F424" s="55">
        <v>1</v>
      </c>
      <c r="G424" s="463" t="s">
        <v>94</v>
      </c>
      <c r="H424" s="464"/>
      <c r="I424" s="465"/>
      <c r="J424" s="545" t="s">
        <v>30</v>
      </c>
      <c r="K424" s="546"/>
      <c r="L424" s="28" t="s">
        <v>28</v>
      </c>
      <c r="M424" s="29">
        <v>2</v>
      </c>
      <c r="N424" s="432"/>
      <c r="O424" s="433"/>
      <c r="P424" s="432"/>
      <c r="Q424" s="433"/>
    </row>
    <row r="425" spans="1:17" x14ac:dyDescent="0.25">
      <c r="A425" s="141"/>
      <c r="B425" s="452" t="s">
        <v>377</v>
      </c>
      <c r="C425" s="727"/>
      <c r="D425" s="728"/>
      <c r="E425" s="55" t="s">
        <v>28</v>
      </c>
      <c r="F425" s="55">
        <v>1</v>
      </c>
      <c r="G425" s="463" t="s">
        <v>378</v>
      </c>
      <c r="H425" s="739"/>
      <c r="I425" s="615"/>
      <c r="J425" s="545" t="s">
        <v>30</v>
      </c>
      <c r="K425" s="740"/>
      <c r="L425" s="28" t="s">
        <v>28</v>
      </c>
      <c r="M425" s="29">
        <v>2</v>
      </c>
      <c r="N425" s="432"/>
      <c r="O425" s="433"/>
      <c r="P425" s="432"/>
      <c r="Q425" s="433"/>
    </row>
    <row r="426" spans="1:17" x14ac:dyDescent="0.25">
      <c r="A426" s="141"/>
      <c r="B426" s="452" t="s">
        <v>401</v>
      </c>
      <c r="C426" s="453"/>
      <c r="D426" s="460"/>
      <c r="E426" s="55" t="s">
        <v>28</v>
      </c>
      <c r="F426" s="55">
        <v>3</v>
      </c>
      <c r="G426" s="463" t="s">
        <v>402</v>
      </c>
      <c r="H426" s="464"/>
      <c r="I426" s="465"/>
      <c r="J426" s="545" t="s">
        <v>380</v>
      </c>
      <c r="K426" s="744"/>
      <c r="L426" s="29" t="s">
        <v>28</v>
      </c>
      <c r="M426" s="29">
        <v>3</v>
      </c>
      <c r="N426" s="432"/>
      <c r="O426" s="433"/>
      <c r="P426" s="432"/>
      <c r="Q426" s="433"/>
    </row>
    <row r="427" spans="1:17" x14ac:dyDescent="0.25">
      <c r="A427" s="141"/>
      <c r="B427" s="180"/>
      <c r="C427" s="181"/>
      <c r="D427" s="182"/>
      <c r="E427" s="578"/>
      <c r="F427" s="578"/>
      <c r="G427" s="474" t="s">
        <v>403</v>
      </c>
      <c r="H427" s="475"/>
      <c r="I427" s="476"/>
      <c r="J427" s="463" t="s">
        <v>74</v>
      </c>
      <c r="K427" s="465"/>
      <c r="L427" s="28" t="s">
        <v>107</v>
      </c>
      <c r="M427" s="54">
        <v>4</v>
      </c>
      <c r="N427" s="432"/>
      <c r="O427" s="433"/>
      <c r="P427" s="432"/>
      <c r="Q427" s="433"/>
    </row>
    <row r="428" spans="1:17" x14ac:dyDescent="0.25">
      <c r="A428" s="141"/>
      <c r="B428" s="180"/>
      <c r="C428" s="181"/>
      <c r="D428" s="182"/>
      <c r="E428" s="578"/>
      <c r="F428" s="578"/>
      <c r="G428" s="474" t="s">
        <v>874</v>
      </c>
      <c r="H428" s="475"/>
      <c r="I428" s="476"/>
      <c r="J428" s="463" t="s">
        <v>74</v>
      </c>
      <c r="K428" s="465"/>
      <c r="L428" s="28" t="s">
        <v>107</v>
      </c>
      <c r="M428" s="54">
        <v>2</v>
      </c>
      <c r="N428" s="432"/>
      <c r="O428" s="433"/>
      <c r="P428" s="432"/>
      <c r="Q428" s="433"/>
    </row>
    <row r="429" spans="1:17" x14ac:dyDescent="0.25">
      <c r="A429" s="141"/>
      <c r="B429" s="180"/>
      <c r="C429" s="181"/>
      <c r="D429" s="182"/>
      <c r="E429" s="578"/>
      <c r="F429" s="578"/>
      <c r="G429" s="474" t="s">
        <v>404</v>
      </c>
      <c r="H429" s="475"/>
      <c r="I429" s="476"/>
      <c r="J429" s="463" t="s">
        <v>74</v>
      </c>
      <c r="K429" s="465"/>
      <c r="L429" s="28" t="s">
        <v>107</v>
      </c>
      <c r="M429" s="54">
        <v>4</v>
      </c>
      <c r="N429" s="432"/>
      <c r="O429" s="433"/>
      <c r="P429" s="432"/>
      <c r="Q429" s="433"/>
    </row>
    <row r="430" spans="1:17" x14ac:dyDescent="0.25">
      <c r="A430" s="141"/>
      <c r="B430" s="180"/>
      <c r="C430" s="181"/>
      <c r="D430" s="182"/>
      <c r="E430" s="578"/>
      <c r="F430" s="578"/>
      <c r="G430" s="474" t="s">
        <v>405</v>
      </c>
      <c r="H430" s="475"/>
      <c r="I430" s="476"/>
      <c r="J430" s="463" t="s">
        <v>74</v>
      </c>
      <c r="K430" s="465"/>
      <c r="L430" s="28" t="s">
        <v>107</v>
      </c>
      <c r="M430" s="54">
        <v>4</v>
      </c>
      <c r="N430" s="432"/>
      <c r="O430" s="433"/>
      <c r="P430" s="432"/>
      <c r="Q430" s="433"/>
    </row>
    <row r="431" spans="1:17" x14ac:dyDescent="0.25">
      <c r="A431" s="141"/>
      <c r="B431" s="180"/>
      <c r="C431" s="181"/>
      <c r="D431" s="182"/>
      <c r="E431" s="578"/>
      <c r="F431" s="578"/>
      <c r="G431" s="452" t="s">
        <v>406</v>
      </c>
      <c r="H431" s="453"/>
      <c r="I431" s="460"/>
      <c r="J431" s="474" t="s">
        <v>300</v>
      </c>
      <c r="K431" s="476"/>
      <c r="L431" s="28" t="s">
        <v>107</v>
      </c>
      <c r="M431" s="29">
        <v>4</v>
      </c>
      <c r="N431" s="432"/>
      <c r="O431" s="433"/>
      <c r="P431" s="432"/>
      <c r="Q431" s="433"/>
    </row>
    <row r="432" spans="1:17" x14ac:dyDescent="0.25">
      <c r="A432" s="141"/>
      <c r="B432" s="180"/>
      <c r="C432" s="181"/>
      <c r="D432" s="182"/>
      <c r="E432" s="578"/>
      <c r="F432" s="578"/>
      <c r="G432" s="452" t="s">
        <v>407</v>
      </c>
      <c r="H432" s="453"/>
      <c r="I432" s="460"/>
      <c r="J432" s="474" t="s">
        <v>300</v>
      </c>
      <c r="K432" s="476"/>
      <c r="L432" s="28" t="s">
        <v>107</v>
      </c>
      <c r="M432" s="29">
        <v>4</v>
      </c>
      <c r="N432" s="432"/>
      <c r="O432" s="433"/>
      <c r="P432" s="432"/>
      <c r="Q432" s="433"/>
    </row>
    <row r="433" spans="1:17" x14ac:dyDescent="0.25">
      <c r="A433" s="141"/>
      <c r="B433" s="180"/>
      <c r="C433" s="181"/>
      <c r="D433" s="182"/>
      <c r="E433" s="578"/>
      <c r="F433" s="578"/>
      <c r="G433" s="452" t="s">
        <v>408</v>
      </c>
      <c r="H433" s="453"/>
      <c r="I433" s="460"/>
      <c r="J433" s="474" t="s">
        <v>300</v>
      </c>
      <c r="K433" s="476"/>
      <c r="L433" s="28" t="s">
        <v>107</v>
      </c>
      <c r="M433" s="29">
        <v>4</v>
      </c>
      <c r="N433" s="432"/>
      <c r="O433" s="433"/>
      <c r="P433" s="432"/>
      <c r="Q433" s="433"/>
    </row>
    <row r="434" spans="1:17" x14ac:dyDescent="0.25">
      <c r="A434" s="141"/>
      <c r="B434" s="180"/>
      <c r="C434" s="181"/>
      <c r="D434" s="182"/>
      <c r="E434" s="578"/>
      <c r="F434" s="578"/>
      <c r="G434" s="452" t="s">
        <v>409</v>
      </c>
      <c r="H434" s="453"/>
      <c r="I434" s="460"/>
      <c r="J434" s="474" t="s">
        <v>410</v>
      </c>
      <c r="K434" s="476"/>
      <c r="L434" s="28" t="s">
        <v>107</v>
      </c>
      <c r="M434" s="29">
        <v>4</v>
      </c>
      <c r="N434" s="432"/>
      <c r="O434" s="433"/>
      <c r="P434" s="432"/>
      <c r="Q434" s="433"/>
    </row>
    <row r="435" spans="1:17" x14ac:dyDescent="0.25">
      <c r="A435" s="141"/>
      <c r="B435" s="180"/>
      <c r="C435" s="181"/>
      <c r="D435" s="182"/>
      <c r="E435" s="578"/>
      <c r="F435" s="578"/>
      <c r="G435" s="452" t="s">
        <v>411</v>
      </c>
      <c r="H435" s="453"/>
      <c r="I435" s="460"/>
      <c r="J435" s="474" t="s">
        <v>410</v>
      </c>
      <c r="K435" s="476"/>
      <c r="L435" s="28" t="s">
        <v>107</v>
      </c>
      <c r="M435" s="29">
        <v>4</v>
      </c>
      <c r="N435" s="432"/>
      <c r="O435" s="433"/>
      <c r="P435" s="432"/>
      <c r="Q435" s="433"/>
    </row>
    <row r="436" spans="1:17" x14ac:dyDescent="0.25">
      <c r="A436" s="141"/>
      <c r="B436" s="180"/>
      <c r="C436" s="181"/>
      <c r="D436" s="182"/>
      <c r="E436" s="578"/>
      <c r="F436" s="578"/>
      <c r="G436" s="452" t="s">
        <v>412</v>
      </c>
      <c r="H436" s="453"/>
      <c r="I436" s="460"/>
      <c r="J436" s="474" t="s">
        <v>410</v>
      </c>
      <c r="K436" s="476"/>
      <c r="L436" s="28" t="s">
        <v>107</v>
      </c>
      <c r="M436" s="29">
        <v>8</v>
      </c>
      <c r="N436" s="432"/>
      <c r="O436" s="433"/>
      <c r="P436" s="432"/>
      <c r="Q436" s="433"/>
    </row>
    <row r="437" spans="1:17" x14ac:dyDescent="0.25">
      <c r="A437" s="141"/>
      <c r="B437" s="216"/>
      <c r="C437" s="217"/>
      <c r="D437" s="218"/>
      <c r="E437" s="579"/>
      <c r="F437" s="579"/>
      <c r="G437" s="497"/>
      <c r="H437" s="498"/>
      <c r="I437" s="499"/>
      <c r="J437" s="438"/>
      <c r="K437" s="440"/>
      <c r="L437" s="139"/>
      <c r="M437" s="139"/>
      <c r="N437" s="334"/>
      <c r="O437" s="451"/>
      <c r="P437" s="334"/>
      <c r="Q437" s="451"/>
    </row>
    <row r="438" spans="1:17" x14ac:dyDescent="0.25">
      <c r="A438" s="141"/>
      <c r="B438" s="518" t="s">
        <v>391</v>
      </c>
      <c r="C438" s="519"/>
      <c r="D438" s="520"/>
      <c r="E438" s="12" t="s">
        <v>132</v>
      </c>
      <c r="F438" s="202">
        <v>2</v>
      </c>
      <c r="G438" s="656" t="s">
        <v>153</v>
      </c>
      <c r="H438" s="656"/>
      <c r="I438" s="656"/>
      <c r="J438" s="657"/>
      <c r="K438" s="657"/>
      <c r="L438" s="11" t="s">
        <v>152</v>
      </c>
      <c r="M438" s="202">
        <v>0.2</v>
      </c>
      <c r="N438" s="339" t="s">
        <v>91</v>
      </c>
      <c r="O438" s="415"/>
      <c r="P438" s="332" t="s">
        <v>154</v>
      </c>
      <c r="Q438" s="450"/>
    </row>
    <row r="439" spans="1:17" x14ac:dyDescent="0.25">
      <c r="A439" s="141"/>
      <c r="B439" s="521"/>
      <c r="C439" s="522"/>
      <c r="D439" s="523"/>
      <c r="E439" s="17"/>
      <c r="F439" s="107"/>
      <c r="G439" s="374" t="s">
        <v>155</v>
      </c>
      <c r="H439" s="375"/>
      <c r="I439" s="376"/>
      <c r="J439" s="405" t="s">
        <v>156</v>
      </c>
      <c r="K439" s="406"/>
      <c r="L439" s="30" t="s">
        <v>28</v>
      </c>
      <c r="M439" s="17">
        <v>200</v>
      </c>
      <c r="N439" s="390"/>
      <c r="O439" s="391"/>
      <c r="P439" s="432"/>
      <c r="Q439" s="433"/>
    </row>
    <row r="440" spans="1:17" x14ac:dyDescent="0.25">
      <c r="A440" s="141"/>
      <c r="B440" s="639"/>
      <c r="C440" s="640"/>
      <c r="D440" s="641"/>
      <c r="E440" s="108"/>
      <c r="F440" s="108"/>
      <c r="G440" s="454" t="s">
        <v>157</v>
      </c>
      <c r="H440" s="454"/>
      <c r="I440" s="454"/>
      <c r="J440" s="371"/>
      <c r="K440" s="373"/>
      <c r="L440" s="16" t="s">
        <v>132</v>
      </c>
      <c r="M440" s="82">
        <v>1</v>
      </c>
      <c r="N440" s="341"/>
      <c r="O440" s="392"/>
      <c r="P440" s="334"/>
      <c r="Q440" s="451"/>
    </row>
    <row r="441" spans="1:17" x14ac:dyDescent="0.25">
      <c r="A441" s="141"/>
      <c r="B441" s="448" t="s">
        <v>413</v>
      </c>
      <c r="C441" s="724"/>
      <c r="D441" s="725"/>
      <c r="E441" s="577" t="s">
        <v>132</v>
      </c>
      <c r="F441" s="577">
        <v>2.4</v>
      </c>
      <c r="G441" s="448"/>
      <c r="H441" s="449"/>
      <c r="I441" s="473"/>
      <c r="J441" s="448"/>
      <c r="K441" s="473"/>
      <c r="L441" s="48"/>
      <c r="M441" s="48"/>
      <c r="N441" s="528" t="s">
        <v>364</v>
      </c>
      <c r="O441" s="734"/>
      <c r="P441" s="332" t="s">
        <v>393</v>
      </c>
      <c r="Q441" s="450"/>
    </row>
    <row r="442" spans="1:17" x14ac:dyDescent="0.25">
      <c r="A442" s="141"/>
      <c r="B442" s="726"/>
      <c r="C442" s="727"/>
      <c r="D442" s="728"/>
      <c r="E442" s="732"/>
      <c r="F442" s="732"/>
      <c r="G442" s="539"/>
      <c r="H442" s="540"/>
      <c r="I442" s="541"/>
      <c r="J442" s="720"/>
      <c r="K442" s="721"/>
      <c r="L442" s="187"/>
      <c r="M442" s="187"/>
      <c r="N442" s="735"/>
      <c r="O442" s="736"/>
      <c r="P442" s="432"/>
      <c r="Q442" s="433"/>
    </row>
    <row r="443" spans="1:17" x14ac:dyDescent="0.25">
      <c r="A443" s="141"/>
      <c r="B443" s="726"/>
      <c r="C443" s="727"/>
      <c r="D443" s="728"/>
      <c r="E443" s="732"/>
      <c r="F443" s="732"/>
      <c r="G443" s="539"/>
      <c r="H443" s="540"/>
      <c r="I443" s="541"/>
      <c r="J443" s="720"/>
      <c r="K443" s="721"/>
      <c r="L443" s="187"/>
      <c r="M443" s="187"/>
      <c r="N443" s="735"/>
      <c r="O443" s="736"/>
      <c r="P443" s="432"/>
      <c r="Q443" s="433"/>
    </row>
    <row r="444" spans="1:17" x14ac:dyDescent="0.25">
      <c r="A444" s="141"/>
      <c r="B444" s="726"/>
      <c r="C444" s="727"/>
      <c r="D444" s="728"/>
      <c r="E444" s="732"/>
      <c r="F444" s="732"/>
      <c r="G444" s="539" t="s">
        <v>135</v>
      </c>
      <c r="H444" s="540"/>
      <c r="I444" s="541"/>
      <c r="J444" s="722"/>
      <c r="K444" s="723"/>
      <c r="L444" s="187" t="s">
        <v>87</v>
      </c>
      <c r="M444" s="187">
        <v>3</v>
      </c>
      <c r="N444" s="735"/>
      <c r="O444" s="736"/>
      <c r="P444" s="432"/>
      <c r="Q444" s="433"/>
    </row>
    <row r="445" spans="1:17" x14ac:dyDescent="0.25">
      <c r="A445" s="141"/>
      <c r="B445" s="726"/>
      <c r="C445" s="727"/>
      <c r="D445" s="728"/>
      <c r="E445" s="732"/>
      <c r="F445" s="732"/>
      <c r="G445" s="453" t="s">
        <v>138</v>
      </c>
      <c r="H445" s="453"/>
      <c r="I445" s="460"/>
      <c r="J445" s="432"/>
      <c r="K445" s="576"/>
      <c r="L445" s="29" t="s">
        <v>139</v>
      </c>
      <c r="M445" s="29">
        <v>4</v>
      </c>
      <c r="N445" s="735"/>
      <c r="O445" s="736"/>
      <c r="P445" s="432"/>
      <c r="Q445" s="433"/>
    </row>
    <row r="446" spans="1:17" x14ac:dyDescent="0.25">
      <c r="A446" s="141"/>
      <c r="B446" s="726"/>
      <c r="C446" s="727"/>
      <c r="D446" s="728"/>
      <c r="E446" s="732"/>
      <c r="F446" s="732"/>
      <c r="G446" s="535"/>
      <c r="H446" s="535"/>
      <c r="I446" s="535"/>
      <c r="J446" s="534"/>
      <c r="K446" s="536"/>
      <c r="L446" s="90"/>
      <c r="M446" s="29"/>
      <c r="N446" s="735"/>
      <c r="O446" s="736"/>
      <c r="P446" s="432"/>
      <c r="Q446" s="433"/>
    </row>
    <row r="447" spans="1:17" x14ac:dyDescent="0.25">
      <c r="A447" s="141"/>
      <c r="B447" s="726"/>
      <c r="C447" s="727"/>
      <c r="D447" s="728"/>
      <c r="E447" s="732"/>
      <c r="F447" s="732"/>
      <c r="G447" s="452" t="s">
        <v>303</v>
      </c>
      <c r="H447" s="453"/>
      <c r="I447" s="460"/>
      <c r="J447" s="432"/>
      <c r="K447" s="433"/>
      <c r="L447" s="29" t="s">
        <v>28</v>
      </c>
      <c r="M447" s="29">
        <v>1</v>
      </c>
      <c r="N447" s="735"/>
      <c r="O447" s="736"/>
      <c r="P447" s="432"/>
      <c r="Q447" s="433"/>
    </row>
    <row r="448" spans="1:17" x14ac:dyDescent="0.25">
      <c r="A448" s="141"/>
      <c r="B448" s="729"/>
      <c r="C448" s="730"/>
      <c r="D448" s="731"/>
      <c r="E448" s="733"/>
      <c r="F448" s="733"/>
      <c r="G448" s="497" t="s">
        <v>134</v>
      </c>
      <c r="H448" s="730"/>
      <c r="I448" s="731"/>
      <c r="J448" s="716"/>
      <c r="K448" s="717"/>
      <c r="L448" s="188" t="s">
        <v>28</v>
      </c>
      <c r="M448" s="188">
        <v>4</v>
      </c>
      <c r="N448" s="737"/>
      <c r="O448" s="738"/>
      <c r="P448" s="334"/>
      <c r="Q448" s="451"/>
    </row>
    <row r="449" spans="1:17" x14ac:dyDescent="0.25">
      <c r="A449" s="141"/>
      <c r="B449" s="357" t="s">
        <v>395</v>
      </c>
      <c r="C449" s="358"/>
      <c r="D449" s="359"/>
      <c r="E449" s="93"/>
      <c r="F449" s="91"/>
      <c r="G449" s="357"/>
      <c r="H449" s="358"/>
      <c r="I449" s="359"/>
      <c r="J449" s="363"/>
      <c r="K449" s="364"/>
      <c r="L449" s="92"/>
      <c r="M449" s="92"/>
      <c r="N449" s="367" t="s">
        <v>414</v>
      </c>
      <c r="O449" s="368"/>
      <c r="P449" s="718" t="s">
        <v>368</v>
      </c>
      <c r="Q449" s="719"/>
    </row>
    <row r="450" spans="1:17" x14ac:dyDescent="0.25">
      <c r="A450" s="141"/>
      <c r="B450" s="416" t="s">
        <v>415</v>
      </c>
      <c r="C450" s="416"/>
      <c r="D450" s="416"/>
      <c r="E450" s="92" t="s">
        <v>152</v>
      </c>
      <c r="F450" s="92">
        <v>0.8</v>
      </c>
      <c r="G450" s="714"/>
      <c r="H450" s="714"/>
      <c r="I450" s="714"/>
      <c r="J450" s="715"/>
      <c r="K450" s="715"/>
      <c r="L450" s="92"/>
      <c r="M450" s="92"/>
      <c r="N450" s="418" t="s">
        <v>181</v>
      </c>
      <c r="O450" s="418"/>
      <c r="P450" s="418" t="s">
        <v>315</v>
      </c>
      <c r="Q450" s="418"/>
    </row>
    <row r="451" spans="1:17" ht="26.25" customHeight="1" x14ac:dyDescent="0.25">
      <c r="A451" s="140">
        <v>16</v>
      </c>
      <c r="B451" s="466" t="s">
        <v>416</v>
      </c>
      <c r="C451" s="467"/>
      <c r="D451" s="468"/>
      <c r="E451" s="469"/>
      <c r="F451" s="470"/>
      <c r="G451" s="470"/>
      <c r="H451" s="470"/>
      <c r="I451" s="470"/>
      <c r="J451" s="470"/>
      <c r="K451" s="470"/>
      <c r="L451" s="470"/>
      <c r="M451" s="470"/>
      <c r="N451" s="470"/>
      <c r="O451" s="470"/>
      <c r="P451" s="470"/>
      <c r="Q451" s="471"/>
    </row>
    <row r="452" spans="1:17" ht="27" customHeight="1" x14ac:dyDescent="0.25">
      <c r="A452" s="141"/>
      <c r="B452" s="472" t="s">
        <v>198</v>
      </c>
      <c r="C452" s="472"/>
      <c r="D452" s="472"/>
      <c r="E452" s="142"/>
      <c r="F452" s="142"/>
      <c r="G452" s="448"/>
      <c r="H452" s="449"/>
      <c r="I452" s="473"/>
      <c r="J452" s="361"/>
      <c r="K452" s="361"/>
      <c r="L452" s="47"/>
      <c r="M452" s="48"/>
      <c r="N452" s="332" t="s">
        <v>25</v>
      </c>
      <c r="O452" s="450"/>
      <c r="P452" s="332" t="s">
        <v>112</v>
      </c>
      <c r="Q452" s="450"/>
    </row>
    <row r="453" spans="1:17" x14ac:dyDescent="0.25">
      <c r="A453" s="141"/>
      <c r="B453" s="452" t="s">
        <v>199</v>
      </c>
      <c r="C453" s="453"/>
      <c r="D453" s="453"/>
      <c r="E453" s="55" t="s">
        <v>28</v>
      </c>
      <c r="F453" s="55">
        <v>1</v>
      </c>
      <c r="G453" s="474" t="s">
        <v>417</v>
      </c>
      <c r="H453" s="475"/>
      <c r="I453" s="476"/>
      <c r="J453" s="464" t="s">
        <v>118</v>
      </c>
      <c r="K453" s="464"/>
      <c r="L453" s="28" t="s">
        <v>28</v>
      </c>
      <c r="M453" s="29">
        <v>2</v>
      </c>
      <c r="N453" s="432"/>
      <c r="O453" s="433"/>
      <c r="P453" s="432"/>
      <c r="Q453" s="433"/>
    </row>
    <row r="454" spans="1:17" x14ac:dyDescent="0.25">
      <c r="A454" s="141"/>
      <c r="B454" s="452" t="s">
        <v>201</v>
      </c>
      <c r="C454" s="453"/>
      <c r="D454" s="453"/>
      <c r="E454" s="55" t="s">
        <v>28</v>
      </c>
      <c r="F454" s="55">
        <v>2</v>
      </c>
      <c r="G454" s="463"/>
      <c r="H454" s="464"/>
      <c r="I454" s="465"/>
      <c r="J454" s="464"/>
      <c r="K454" s="464"/>
      <c r="L454" s="28"/>
      <c r="M454" s="29"/>
      <c r="N454" s="432"/>
      <c r="O454" s="433"/>
      <c r="P454" s="432"/>
      <c r="Q454" s="433"/>
    </row>
    <row r="455" spans="1:17" x14ac:dyDescent="0.25">
      <c r="A455" s="141"/>
      <c r="B455" s="452"/>
      <c r="C455" s="453"/>
      <c r="D455" s="453"/>
      <c r="E455" s="55"/>
      <c r="F455" s="55"/>
      <c r="G455" s="452" t="s">
        <v>202</v>
      </c>
      <c r="H455" s="453"/>
      <c r="I455" s="460"/>
      <c r="J455" s="453" t="s">
        <v>74</v>
      </c>
      <c r="K455" s="453"/>
      <c r="L455" s="28" t="s">
        <v>28</v>
      </c>
      <c r="M455" s="29">
        <v>4</v>
      </c>
      <c r="N455" s="432"/>
      <c r="O455" s="433"/>
      <c r="P455" s="432"/>
      <c r="Q455" s="433"/>
    </row>
    <row r="456" spans="1:17" x14ac:dyDescent="0.25">
      <c r="A456" s="141"/>
      <c r="B456" s="452"/>
      <c r="C456" s="453"/>
      <c r="D456" s="453"/>
      <c r="E456" s="55"/>
      <c r="F456" s="55"/>
      <c r="G456" s="452" t="s">
        <v>171</v>
      </c>
      <c r="H456" s="453"/>
      <c r="I456" s="460"/>
      <c r="J456" s="453" t="s">
        <v>203</v>
      </c>
      <c r="K456" s="453"/>
      <c r="L456" s="28" t="s">
        <v>28</v>
      </c>
      <c r="M456" s="29">
        <v>8</v>
      </c>
      <c r="N456" s="432"/>
      <c r="O456" s="433"/>
      <c r="P456" s="432"/>
      <c r="Q456" s="433"/>
    </row>
    <row r="457" spans="1:17" x14ac:dyDescent="0.25">
      <c r="A457" s="141"/>
      <c r="B457" s="452"/>
      <c r="C457" s="453"/>
      <c r="D457" s="453"/>
      <c r="E457" s="55"/>
      <c r="F457" s="55"/>
      <c r="G457" s="438"/>
      <c r="H457" s="439"/>
      <c r="I457" s="440"/>
      <c r="J457" s="461"/>
      <c r="K457" s="462"/>
      <c r="L457" s="77"/>
      <c r="M457" s="77"/>
      <c r="N457" s="334"/>
      <c r="O457" s="451"/>
      <c r="P457" s="334"/>
      <c r="Q457" s="451"/>
    </row>
    <row r="458" spans="1:17" x14ac:dyDescent="0.25">
      <c r="A458" s="141"/>
      <c r="B458" s="448" t="s">
        <v>204</v>
      </c>
      <c r="C458" s="449"/>
      <c r="D458" s="449"/>
      <c r="E458" s="36"/>
      <c r="F458" s="36"/>
      <c r="G458" s="357" t="s">
        <v>205</v>
      </c>
      <c r="H458" s="358"/>
      <c r="I458" s="359"/>
      <c r="J458" s="363"/>
      <c r="K458" s="364"/>
      <c r="L458" s="133"/>
      <c r="M458" s="133"/>
      <c r="N458" s="365" t="s">
        <v>144</v>
      </c>
      <c r="O458" s="366"/>
      <c r="P458" s="332" t="s">
        <v>154</v>
      </c>
      <c r="Q458" s="450"/>
    </row>
    <row r="459" spans="1:17" x14ac:dyDescent="0.25">
      <c r="A459" s="141"/>
      <c r="B459" s="452" t="s">
        <v>206</v>
      </c>
      <c r="C459" s="453"/>
      <c r="D459" s="453"/>
      <c r="E459" s="55" t="s">
        <v>28</v>
      </c>
      <c r="F459" s="55">
        <v>1</v>
      </c>
      <c r="G459" s="447" t="s">
        <v>337</v>
      </c>
      <c r="H459" s="447"/>
      <c r="I459" s="447"/>
      <c r="J459" s="454" t="s">
        <v>175</v>
      </c>
      <c r="K459" s="454"/>
      <c r="L459" s="17" t="s">
        <v>28</v>
      </c>
      <c r="M459" s="17">
        <v>1</v>
      </c>
      <c r="N459" s="430" t="s">
        <v>91</v>
      </c>
      <c r="O459" s="431"/>
      <c r="P459" s="432"/>
      <c r="Q459" s="433"/>
    </row>
    <row r="460" spans="1:17" ht="25.5" x14ac:dyDescent="0.25">
      <c r="A460" s="141"/>
      <c r="B460" s="457"/>
      <c r="C460" s="458"/>
      <c r="D460" s="459"/>
      <c r="E460" s="143"/>
      <c r="F460" s="143"/>
      <c r="G460" s="438" t="s">
        <v>208</v>
      </c>
      <c r="H460" s="439"/>
      <c r="I460" s="440"/>
      <c r="J460" s="438" t="s">
        <v>209</v>
      </c>
      <c r="K460" s="440"/>
      <c r="L460" s="144" t="s">
        <v>210</v>
      </c>
      <c r="M460" s="145" t="s">
        <v>419</v>
      </c>
      <c r="N460" s="455"/>
      <c r="O460" s="456"/>
      <c r="P460" s="334"/>
      <c r="Q460" s="451"/>
    </row>
    <row r="461" spans="1:17" x14ac:dyDescent="0.25">
      <c r="A461" s="141"/>
      <c r="B461" s="381" t="s">
        <v>420</v>
      </c>
      <c r="C461" s="382"/>
      <c r="D461" s="383"/>
      <c r="E461" s="12" t="s">
        <v>28</v>
      </c>
      <c r="F461" s="12">
        <v>1</v>
      </c>
      <c r="G461" s="360" t="s">
        <v>213</v>
      </c>
      <c r="H461" s="361"/>
      <c r="I461" s="362"/>
      <c r="J461" s="339"/>
      <c r="K461" s="415"/>
      <c r="L461" s="12" t="s">
        <v>180</v>
      </c>
      <c r="M461" s="12">
        <v>1</v>
      </c>
      <c r="N461" s="428" t="s">
        <v>91</v>
      </c>
      <c r="O461" s="429"/>
      <c r="P461" s="432" t="s">
        <v>128</v>
      </c>
      <c r="Q461" s="433"/>
    </row>
    <row r="462" spans="1:17" x14ac:dyDescent="0.25">
      <c r="A462" s="141"/>
      <c r="B462" s="374" t="s">
        <v>215</v>
      </c>
      <c r="C462" s="375"/>
      <c r="D462" s="376"/>
      <c r="E462" s="17"/>
      <c r="F462" s="17"/>
      <c r="G462" s="534" t="s">
        <v>216</v>
      </c>
      <c r="H462" s="535"/>
      <c r="I462" s="536"/>
      <c r="J462" s="390"/>
      <c r="K462" s="391"/>
      <c r="L462" s="17" t="s">
        <v>180</v>
      </c>
      <c r="M462" s="17">
        <v>1</v>
      </c>
      <c r="N462" s="430"/>
      <c r="O462" s="431"/>
      <c r="P462" s="432"/>
      <c r="Q462" s="433"/>
    </row>
    <row r="463" spans="1:17" x14ac:dyDescent="0.25">
      <c r="A463" s="141"/>
      <c r="B463" s="374" t="s">
        <v>217</v>
      </c>
      <c r="C463" s="375"/>
      <c r="D463" s="376"/>
      <c r="E463" s="25" t="s">
        <v>218</v>
      </c>
      <c r="F463" s="25">
        <v>0.8</v>
      </c>
      <c r="G463" s="500" t="s">
        <v>219</v>
      </c>
      <c r="H463" s="501"/>
      <c r="I463" s="502"/>
      <c r="J463" s="341"/>
      <c r="K463" s="392"/>
      <c r="L463" s="25" t="s">
        <v>28</v>
      </c>
      <c r="M463" s="25">
        <v>2</v>
      </c>
      <c r="N463" s="455"/>
      <c r="O463" s="456"/>
      <c r="P463" s="432"/>
      <c r="Q463" s="433"/>
    </row>
    <row r="464" spans="1:17" x14ac:dyDescent="0.25">
      <c r="A464" s="141"/>
      <c r="B464" s="319" t="s">
        <v>220</v>
      </c>
      <c r="C464" s="320"/>
      <c r="D464" s="321"/>
      <c r="E464" s="387" t="s">
        <v>28</v>
      </c>
      <c r="F464" s="387">
        <v>1</v>
      </c>
      <c r="G464" s="407"/>
      <c r="H464" s="407"/>
      <c r="I464" s="407"/>
      <c r="J464" s="407"/>
      <c r="K464" s="407"/>
      <c r="L464" s="12"/>
      <c r="M464" s="12"/>
      <c r="N464" s="428" t="s">
        <v>144</v>
      </c>
      <c r="O464" s="429"/>
      <c r="P464" s="432"/>
      <c r="Q464" s="433"/>
    </row>
    <row r="465" spans="1:17" x14ac:dyDescent="0.25">
      <c r="A465" s="141"/>
      <c r="B465" s="322"/>
      <c r="C465" s="323"/>
      <c r="D465" s="324"/>
      <c r="E465" s="370"/>
      <c r="F465" s="370"/>
      <c r="G465" s="384"/>
      <c r="H465" s="385"/>
      <c r="I465" s="386"/>
      <c r="J465" s="384"/>
      <c r="K465" s="386"/>
      <c r="L465" s="25"/>
      <c r="M465" s="25"/>
      <c r="N465" s="455"/>
      <c r="O465" s="456"/>
      <c r="P465" s="432"/>
      <c r="Q465" s="433"/>
    </row>
    <row r="466" spans="1:17" ht="27" customHeight="1" x14ac:dyDescent="0.25">
      <c r="A466" s="141"/>
      <c r="B466" s="319" t="s">
        <v>224</v>
      </c>
      <c r="C466" s="320"/>
      <c r="D466" s="321"/>
      <c r="E466" s="441" t="s">
        <v>132</v>
      </c>
      <c r="F466" s="443">
        <v>48</v>
      </c>
      <c r="G466" s="711"/>
      <c r="H466" s="711"/>
      <c r="I466" s="711"/>
      <c r="J466" s="712"/>
      <c r="K466" s="712"/>
      <c r="L466" s="202"/>
      <c r="M466" s="202"/>
      <c r="N466" s="428" t="s">
        <v>91</v>
      </c>
      <c r="O466" s="429"/>
      <c r="P466" s="432"/>
      <c r="Q466" s="433"/>
    </row>
    <row r="467" spans="1:17" ht="27" customHeight="1" x14ac:dyDescent="0.25">
      <c r="A467" s="141"/>
      <c r="B467" s="371"/>
      <c r="C467" s="372"/>
      <c r="D467" s="373"/>
      <c r="E467" s="442"/>
      <c r="F467" s="444"/>
      <c r="G467" s="371" t="s">
        <v>136</v>
      </c>
      <c r="H467" s="372"/>
      <c r="I467" s="373"/>
      <c r="J467" s="374" t="s">
        <v>137</v>
      </c>
      <c r="K467" s="375"/>
      <c r="L467" s="17" t="s">
        <v>107</v>
      </c>
      <c r="M467" s="17">
        <v>2</v>
      </c>
      <c r="N467" s="430"/>
      <c r="O467" s="431"/>
      <c r="P467" s="432"/>
      <c r="Q467" s="433"/>
    </row>
    <row r="468" spans="1:17" x14ac:dyDescent="0.25">
      <c r="A468" s="141"/>
      <c r="B468" s="371"/>
      <c r="C468" s="372"/>
      <c r="D468" s="373"/>
      <c r="E468" s="442"/>
      <c r="F468" s="444"/>
      <c r="G468" s="371" t="s">
        <v>134</v>
      </c>
      <c r="H468" s="713"/>
      <c r="I468" s="435"/>
      <c r="J468" s="374"/>
      <c r="K468" s="436"/>
      <c r="L468" s="17" t="s">
        <v>28</v>
      </c>
      <c r="M468" s="17">
        <v>5</v>
      </c>
      <c r="N468" s="430"/>
      <c r="O468" s="431"/>
      <c r="P468" s="432"/>
      <c r="Q468" s="433"/>
    </row>
    <row r="469" spans="1:17" x14ac:dyDescent="0.25">
      <c r="A469" s="141"/>
      <c r="B469" s="371"/>
      <c r="C469" s="372"/>
      <c r="D469" s="373"/>
      <c r="E469" s="442"/>
      <c r="F469" s="444"/>
      <c r="G469" s="371" t="s">
        <v>138</v>
      </c>
      <c r="H469" s="372"/>
      <c r="I469" s="373"/>
      <c r="J469" s="390"/>
      <c r="K469" s="437"/>
      <c r="L469" s="17" t="s">
        <v>139</v>
      </c>
      <c r="M469" s="17">
        <v>4</v>
      </c>
      <c r="N469" s="430"/>
      <c r="O469" s="431"/>
      <c r="P469" s="432"/>
      <c r="Q469" s="433"/>
    </row>
    <row r="470" spans="1:17" x14ac:dyDescent="0.25">
      <c r="A470" s="141"/>
      <c r="B470" s="322"/>
      <c r="C470" s="323"/>
      <c r="D470" s="324"/>
      <c r="E470" s="709"/>
      <c r="F470" s="710"/>
      <c r="G470" s="590" t="s">
        <v>135</v>
      </c>
      <c r="H470" s="590"/>
      <c r="I470" s="590"/>
      <c r="J470" s="369"/>
      <c r="K470" s="369"/>
      <c r="L470" s="25" t="s">
        <v>87</v>
      </c>
      <c r="M470" s="25">
        <v>3</v>
      </c>
      <c r="N470" s="430"/>
      <c r="O470" s="431"/>
      <c r="P470" s="432"/>
      <c r="Q470" s="433"/>
    </row>
    <row r="471" spans="1:17" x14ac:dyDescent="0.25">
      <c r="A471" s="141"/>
      <c r="B471" s="384" t="s">
        <v>225</v>
      </c>
      <c r="C471" s="385"/>
      <c r="D471" s="386"/>
      <c r="E471" s="25" t="s">
        <v>152</v>
      </c>
      <c r="F471" s="25">
        <v>21</v>
      </c>
      <c r="G471" s="322" t="s">
        <v>226</v>
      </c>
      <c r="H471" s="323"/>
      <c r="I471" s="324"/>
      <c r="J471" s="341"/>
      <c r="K471" s="392"/>
      <c r="L471" s="17" t="s">
        <v>180</v>
      </c>
      <c r="M471" s="17">
        <v>2</v>
      </c>
      <c r="N471" s="455"/>
      <c r="O471" s="456"/>
      <c r="P471" s="334"/>
      <c r="Q471" s="451"/>
    </row>
    <row r="472" spans="1:17" x14ac:dyDescent="0.25">
      <c r="A472" s="146"/>
      <c r="B472" s="358" t="s">
        <v>227</v>
      </c>
      <c r="C472" s="358"/>
      <c r="D472" s="359"/>
      <c r="E472" s="93"/>
      <c r="F472" s="93"/>
      <c r="G472" s="416"/>
      <c r="H472" s="416"/>
      <c r="I472" s="416"/>
      <c r="J472" s="417"/>
      <c r="K472" s="417"/>
      <c r="L472" s="92"/>
      <c r="M472" s="92"/>
      <c r="N472" s="418" t="s">
        <v>228</v>
      </c>
      <c r="O472" s="418"/>
      <c r="P472" s="707" t="s">
        <v>229</v>
      </c>
      <c r="Q472" s="708"/>
    </row>
    <row r="473" spans="1:17" ht="27" customHeight="1" x14ac:dyDescent="0.25">
      <c r="A473" s="140">
        <v>17</v>
      </c>
      <c r="B473" s="466" t="s">
        <v>422</v>
      </c>
      <c r="C473" s="467"/>
      <c r="D473" s="468"/>
      <c r="E473" s="469"/>
      <c r="F473" s="470"/>
      <c r="G473" s="470"/>
      <c r="H473" s="470"/>
      <c r="I473" s="470"/>
      <c r="J473" s="470"/>
      <c r="K473" s="470"/>
      <c r="L473" s="470"/>
      <c r="M473" s="470"/>
      <c r="N473" s="470"/>
      <c r="O473" s="470"/>
      <c r="P473" s="470"/>
      <c r="Q473" s="471"/>
    </row>
    <row r="474" spans="1:17" ht="27" customHeight="1" x14ac:dyDescent="0.25">
      <c r="A474" s="141"/>
      <c r="B474" s="472" t="s">
        <v>423</v>
      </c>
      <c r="C474" s="472"/>
      <c r="D474" s="472"/>
      <c r="E474" s="142"/>
      <c r="F474" s="142"/>
      <c r="G474" s="448"/>
      <c r="H474" s="449"/>
      <c r="I474" s="473"/>
      <c r="J474" s="361"/>
      <c r="K474" s="361"/>
      <c r="L474" s="47"/>
      <c r="M474" s="48"/>
      <c r="N474" s="332" t="s">
        <v>25</v>
      </c>
      <c r="O474" s="450"/>
      <c r="P474" s="332" t="s">
        <v>112</v>
      </c>
      <c r="Q474" s="450"/>
    </row>
    <row r="475" spans="1:17" x14ac:dyDescent="0.25">
      <c r="A475" s="141"/>
      <c r="B475" s="452" t="s">
        <v>199</v>
      </c>
      <c r="C475" s="453"/>
      <c r="D475" s="453"/>
      <c r="E475" s="55" t="s">
        <v>28</v>
      </c>
      <c r="F475" s="55">
        <v>1</v>
      </c>
      <c r="G475" s="474" t="s">
        <v>417</v>
      </c>
      <c r="H475" s="475"/>
      <c r="I475" s="476"/>
      <c r="J475" s="464" t="s">
        <v>118</v>
      </c>
      <c r="K475" s="464"/>
      <c r="L475" s="28" t="s">
        <v>28</v>
      </c>
      <c r="M475" s="29">
        <v>2</v>
      </c>
      <c r="N475" s="432"/>
      <c r="O475" s="433"/>
      <c r="P475" s="432"/>
      <c r="Q475" s="433"/>
    </row>
    <row r="476" spans="1:17" x14ac:dyDescent="0.25">
      <c r="A476" s="141"/>
      <c r="B476" s="452" t="s">
        <v>201</v>
      </c>
      <c r="C476" s="453"/>
      <c r="D476" s="453"/>
      <c r="E476" s="55" t="s">
        <v>28</v>
      </c>
      <c r="F476" s="55">
        <v>2</v>
      </c>
      <c r="G476" s="463" t="s">
        <v>418</v>
      </c>
      <c r="H476" s="464"/>
      <c r="I476" s="465"/>
      <c r="J476" s="464" t="s">
        <v>30</v>
      </c>
      <c r="K476" s="464"/>
      <c r="L476" s="28" t="s">
        <v>28</v>
      </c>
      <c r="M476" s="29">
        <v>2</v>
      </c>
      <c r="N476" s="432"/>
      <c r="O476" s="433"/>
      <c r="P476" s="432"/>
      <c r="Q476" s="433"/>
    </row>
    <row r="477" spans="1:17" x14ac:dyDescent="0.25">
      <c r="A477" s="141"/>
      <c r="B477" s="452"/>
      <c r="C477" s="453"/>
      <c r="D477" s="453"/>
      <c r="E477" s="55"/>
      <c r="F477" s="55"/>
      <c r="G477" s="452" t="s">
        <v>202</v>
      </c>
      <c r="H477" s="453"/>
      <c r="I477" s="460"/>
      <c r="J477" s="453" t="s">
        <v>74</v>
      </c>
      <c r="K477" s="453"/>
      <c r="L477" s="28" t="s">
        <v>28</v>
      </c>
      <c r="M477" s="29">
        <v>2</v>
      </c>
      <c r="N477" s="432"/>
      <c r="O477" s="433"/>
      <c r="P477" s="432"/>
      <c r="Q477" s="433"/>
    </row>
    <row r="478" spans="1:17" x14ac:dyDescent="0.25">
      <c r="A478" s="141"/>
      <c r="B478" s="452"/>
      <c r="C478" s="453"/>
      <c r="D478" s="453"/>
      <c r="E478" s="55"/>
      <c r="F478" s="55"/>
      <c r="G478" s="452" t="s">
        <v>171</v>
      </c>
      <c r="H478" s="453"/>
      <c r="I478" s="460"/>
      <c r="J478" s="453" t="s">
        <v>203</v>
      </c>
      <c r="K478" s="453"/>
      <c r="L478" s="28" t="s">
        <v>28</v>
      </c>
      <c r="M478" s="29">
        <v>4</v>
      </c>
      <c r="N478" s="432"/>
      <c r="O478" s="433"/>
      <c r="P478" s="432"/>
      <c r="Q478" s="433"/>
    </row>
    <row r="479" spans="1:17" x14ac:dyDescent="0.25">
      <c r="A479" s="141"/>
      <c r="B479" s="452"/>
      <c r="C479" s="453"/>
      <c r="D479" s="453"/>
      <c r="E479" s="55"/>
      <c r="F479" s="55"/>
      <c r="G479" s="438"/>
      <c r="H479" s="439"/>
      <c r="I479" s="440"/>
      <c r="J479" s="461"/>
      <c r="K479" s="462"/>
      <c r="L479" s="77"/>
      <c r="M479" s="77"/>
      <c r="N479" s="334"/>
      <c r="O479" s="451"/>
      <c r="P479" s="334"/>
      <c r="Q479" s="451"/>
    </row>
    <row r="480" spans="1:17" x14ac:dyDescent="0.25">
      <c r="A480" s="141"/>
      <c r="B480" s="448" t="s">
        <v>204</v>
      </c>
      <c r="C480" s="449"/>
      <c r="D480" s="449"/>
      <c r="E480" s="36"/>
      <c r="F480" s="36"/>
      <c r="G480" s="357" t="s">
        <v>205</v>
      </c>
      <c r="H480" s="358"/>
      <c r="I480" s="359"/>
      <c r="J480" s="363"/>
      <c r="K480" s="364"/>
      <c r="L480" s="133"/>
      <c r="M480" s="92"/>
      <c r="N480" s="365" t="s">
        <v>144</v>
      </c>
      <c r="O480" s="366"/>
      <c r="P480" s="332" t="s">
        <v>154</v>
      </c>
      <c r="Q480" s="450"/>
    </row>
    <row r="481" spans="1:17" x14ac:dyDescent="0.25">
      <c r="A481" s="141"/>
      <c r="B481" s="452" t="s">
        <v>206</v>
      </c>
      <c r="C481" s="453"/>
      <c r="D481" s="453"/>
      <c r="E481" s="55" t="s">
        <v>28</v>
      </c>
      <c r="F481" s="55">
        <v>1</v>
      </c>
      <c r="G481" s="447" t="s">
        <v>337</v>
      </c>
      <c r="H481" s="447"/>
      <c r="I481" s="447"/>
      <c r="J481" s="454" t="s">
        <v>175</v>
      </c>
      <c r="K481" s="454"/>
      <c r="L481" s="17" t="s">
        <v>28</v>
      </c>
      <c r="M481" s="17">
        <v>1</v>
      </c>
      <c r="N481" s="430" t="s">
        <v>91</v>
      </c>
      <c r="O481" s="431"/>
      <c r="P481" s="432"/>
      <c r="Q481" s="433"/>
    </row>
    <row r="482" spans="1:17" x14ac:dyDescent="0.25">
      <c r="A482" s="141"/>
      <c r="B482" s="60"/>
      <c r="C482" s="52"/>
      <c r="D482" s="52"/>
      <c r="E482" s="55"/>
      <c r="F482" s="55"/>
      <c r="G482" s="371" t="s">
        <v>424</v>
      </c>
      <c r="H482" s="372"/>
      <c r="I482" s="373"/>
      <c r="J482" s="405" t="s">
        <v>425</v>
      </c>
      <c r="K482" s="406"/>
      <c r="L482" s="17" t="s">
        <v>28</v>
      </c>
      <c r="M482" s="17">
        <v>24</v>
      </c>
      <c r="N482" s="430"/>
      <c r="O482" s="431"/>
      <c r="P482" s="432"/>
      <c r="Q482" s="433"/>
    </row>
    <row r="483" spans="1:17" x14ac:dyDescent="0.25">
      <c r="A483" s="141"/>
      <c r="B483" s="60"/>
      <c r="C483" s="52"/>
      <c r="D483" s="52"/>
      <c r="E483" s="55"/>
      <c r="F483" s="55"/>
      <c r="G483" s="371" t="s">
        <v>426</v>
      </c>
      <c r="H483" s="372"/>
      <c r="I483" s="373"/>
      <c r="J483" s="405" t="s">
        <v>425</v>
      </c>
      <c r="K483" s="406"/>
      <c r="L483" s="17" t="s">
        <v>28</v>
      </c>
      <c r="M483" s="17">
        <v>24</v>
      </c>
      <c r="N483" s="430"/>
      <c r="O483" s="431"/>
      <c r="P483" s="432"/>
      <c r="Q483" s="433"/>
    </row>
    <row r="484" spans="1:17" ht="25.5" x14ac:dyDescent="0.25">
      <c r="A484" s="141"/>
      <c r="B484" s="457"/>
      <c r="C484" s="458"/>
      <c r="D484" s="459"/>
      <c r="E484" s="143"/>
      <c r="F484" s="143"/>
      <c r="G484" s="438" t="s">
        <v>427</v>
      </c>
      <c r="H484" s="439"/>
      <c r="I484" s="440"/>
      <c r="J484" s="438" t="s">
        <v>209</v>
      </c>
      <c r="K484" s="440"/>
      <c r="L484" s="144" t="s">
        <v>210</v>
      </c>
      <c r="M484" s="145">
        <v>24</v>
      </c>
      <c r="N484" s="455"/>
      <c r="O484" s="456"/>
      <c r="P484" s="334"/>
      <c r="Q484" s="451"/>
    </row>
    <row r="485" spans="1:17" x14ac:dyDescent="0.25">
      <c r="A485" s="141"/>
      <c r="B485" s="381" t="s">
        <v>428</v>
      </c>
      <c r="C485" s="382"/>
      <c r="D485" s="383"/>
      <c r="E485" s="12" t="s">
        <v>28</v>
      </c>
      <c r="F485" s="12">
        <v>1</v>
      </c>
      <c r="G485" s="360" t="s">
        <v>213</v>
      </c>
      <c r="H485" s="361"/>
      <c r="I485" s="362"/>
      <c r="J485" s="339"/>
      <c r="K485" s="415"/>
      <c r="L485" s="12" t="s">
        <v>180</v>
      </c>
      <c r="M485" s="12">
        <v>1</v>
      </c>
      <c r="N485" s="428" t="s">
        <v>25</v>
      </c>
      <c r="O485" s="429"/>
      <c r="P485" s="432" t="s">
        <v>128</v>
      </c>
      <c r="Q485" s="433"/>
    </row>
    <row r="486" spans="1:17" x14ac:dyDescent="0.25">
      <c r="A486" s="141"/>
      <c r="B486" s="374" t="s">
        <v>215</v>
      </c>
      <c r="C486" s="375"/>
      <c r="D486" s="376"/>
      <c r="E486" s="17"/>
      <c r="F486" s="17"/>
      <c r="G486" s="534" t="s">
        <v>216</v>
      </c>
      <c r="H486" s="535"/>
      <c r="I486" s="536"/>
      <c r="J486" s="390"/>
      <c r="K486" s="391"/>
      <c r="L486" s="17" t="s">
        <v>180</v>
      </c>
      <c r="M486" s="17">
        <v>1</v>
      </c>
      <c r="N486" s="430"/>
      <c r="O486" s="431"/>
      <c r="P486" s="432"/>
      <c r="Q486" s="433"/>
    </row>
    <row r="487" spans="1:17" x14ac:dyDescent="0.25">
      <c r="A487" s="141"/>
      <c r="B487" s="374" t="s">
        <v>217</v>
      </c>
      <c r="C487" s="375"/>
      <c r="D487" s="376"/>
      <c r="E487" s="25" t="s">
        <v>218</v>
      </c>
      <c r="F487" s="25">
        <v>0.8</v>
      </c>
      <c r="G487" s="500" t="s">
        <v>219</v>
      </c>
      <c r="H487" s="501"/>
      <c r="I487" s="502"/>
      <c r="J487" s="341"/>
      <c r="K487" s="392"/>
      <c r="L487" s="25" t="s">
        <v>28</v>
      </c>
      <c r="M487" s="25">
        <v>2</v>
      </c>
      <c r="N487" s="455"/>
      <c r="O487" s="456"/>
      <c r="P487" s="432"/>
      <c r="Q487" s="433"/>
    </row>
    <row r="488" spans="1:17" x14ac:dyDescent="0.25">
      <c r="A488" s="141"/>
      <c r="B488" s="319" t="s">
        <v>220</v>
      </c>
      <c r="C488" s="320"/>
      <c r="D488" s="321"/>
      <c r="E488" s="387" t="s">
        <v>28</v>
      </c>
      <c r="F488" s="387">
        <v>1</v>
      </c>
      <c r="G488" s="407"/>
      <c r="H488" s="407"/>
      <c r="I488" s="407"/>
      <c r="J488" s="407"/>
      <c r="K488" s="407"/>
      <c r="L488" s="12"/>
      <c r="M488" s="12"/>
      <c r="N488" s="428" t="s">
        <v>144</v>
      </c>
      <c r="O488" s="429"/>
      <c r="P488" s="432"/>
      <c r="Q488" s="433"/>
    </row>
    <row r="489" spans="1:17" x14ac:dyDescent="0.25">
      <c r="A489" s="141"/>
      <c r="B489" s="322"/>
      <c r="C489" s="323"/>
      <c r="D489" s="324"/>
      <c r="E489" s="370"/>
      <c r="F489" s="370"/>
      <c r="G489" s="384"/>
      <c r="H489" s="385"/>
      <c r="I489" s="386"/>
      <c r="J489" s="384"/>
      <c r="K489" s="386"/>
      <c r="L489" s="25"/>
      <c r="M489" s="25"/>
      <c r="N489" s="455"/>
      <c r="O489" s="456"/>
      <c r="P489" s="432"/>
      <c r="Q489" s="433"/>
    </row>
    <row r="490" spans="1:17" ht="27" customHeight="1" x14ac:dyDescent="0.25">
      <c r="A490" s="141"/>
      <c r="B490" s="319" t="s">
        <v>224</v>
      </c>
      <c r="C490" s="320"/>
      <c r="D490" s="321"/>
      <c r="E490" s="441" t="s">
        <v>132</v>
      </c>
      <c r="F490" s="443">
        <v>48</v>
      </c>
      <c r="G490" s="711"/>
      <c r="H490" s="711"/>
      <c r="I490" s="711"/>
      <c r="J490" s="712"/>
      <c r="K490" s="712"/>
      <c r="L490" s="202"/>
      <c r="M490" s="202"/>
      <c r="N490" s="428" t="s">
        <v>91</v>
      </c>
      <c r="O490" s="429"/>
      <c r="P490" s="432"/>
      <c r="Q490" s="433"/>
    </row>
    <row r="491" spans="1:17" ht="27" customHeight="1" x14ac:dyDescent="0.25">
      <c r="A491" s="141"/>
      <c r="B491" s="371"/>
      <c r="C491" s="372"/>
      <c r="D491" s="373"/>
      <c r="E491" s="442"/>
      <c r="F491" s="444"/>
      <c r="G491" s="371" t="s">
        <v>136</v>
      </c>
      <c r="H491" s="372"/>
      <c r="I491" s="373"/>
      <c r="J491" s="374" t="s">
        <v>137</v>
      </c>
      <c r="K491" s="375"/>
      <c r="L491" s="17" t="s">
        <v>107</v>
      </c>
      <c r="M491" s="17">
        <v>3</v>
      </c>
      <c r="N491" s="430"/>
      <c r="O491" s="431"/>
      <c r="P491" s="432"/>
      <c r="Q491" s="433"/>
    </row>
    <row r="492" spans="1:17" x14ac:dyDescent="0.25">
      <c r="A492" s="141"/>
      <c r="B492" s="371"/>
      <c r="C492" s="372"/>
      <c r="D492" s="373"/>
      <c r="E492" s="442"/>
      <c r="F492" s="444"/>
      <c r="G492" s="371" t="s">
        <v>134</v>
      </c>
      <c r="H492" s="713"/>
      <c r="I492" s="435"/>
      <c r="J492" s="374"/>
      <c r="K492" s="436"/>
      <c r="L492" s="17" t="s">
        <v>28</v>
      </c>
      <c r="M492" s="17">
        <v>5</v>
      </c>
      <c r="N492" s="430"/>
      <c r="O492" s="431"/>
      <c r="P492" s="432"/>
      <c r="Q492" s="433"/>
    </row>
    <row r="493" spans="1:17" x14ac:dyDescent="0.25">
      <c r="A493" s="141"/>
      <c r="B493" s="371"/>
      <c r="C493" s="372"/>
      <c r="D493" s="373"/>
      <c r="E493" s="442"/>
      <c r="F493" s="444"/>
      <c r="G493" s="371" t="s">
        <v>138</v>
      </c>
      <c r="H493" s="372"/>
      <c r="I493" s="373"/>
      <c r="J493" s="390"/>
      <c r="K493" s="437"/>
      <c r="L493" s="17" t="s">
        <v>139</v>
      </c>
      <c r="M493" s="17">
        <v>6</v>
      </c>
      <c r="N493" s="430"/>
      <c r="O493" s="431"/>
      <c r="P493" s="432"/>
      <c r="Q493" s="433"/>
    </row>
    <row r="494" spans="1:17" x14ac:dyDescent="0.25">
      <c r="A494" s="141"/>
      <c r="B494" s="322"/>
      <c r="C494" s="323"/>
      <c r="D494" s="324"/>
      <c r="E494" s="709"/>
      <c r="F494" s="710"/>
      <c r="G494" s="590" t="s">
        <v>135</v>
      </c>
      <c r="H494" s="590"/>
      <c r="I494" s="590"/>
      <c r="J494" s="369"/>
      <c r="K494" s="369"/>
      <c r="L494" s="25" t="s">
        <v>87</v>
      </c>
      <c r="M494" s="25">
        <v>5</v>
      </c>
      <c r="N494" s="430"/>
      <c r="O494" s="431"/>
      <c r="P494" s="432"/>
      <c r="Q494" s="433"/>
    </row>
    <row r="495" spans="1:17" x14ac:dyDescent="0.25">
      <c r="A495" s="141"/>
      <c r="B495" s="384" t="s">
        <v>429</v>
      </c>
      <c r="C495" s="385"/>
      <c r="D495" s="386"/>
      <c r="E495" s="25" t="s">
        <v>152</v>
      </c>
      <c r="F495" s="25">
        <v>21</v>
      </c>
      <c r="G495" s="322" t="s">
        <v>226</v>
      </c>
      <c r="H495" s="323"/>
      <c r="I495" s="324"/>
      <c r="J495" s="341"/>
      <c r="K495" s="392"/>
      <c r="L495" s="17" t="s">
        <v>180</v>
      </c>
      <c r="M495" s="17">
        <v>4</v>
      </c>
      <c r="N495" s="455"/>
      <c r="O495" s="456"/>
      <c r="P495" s="334"/>
      <c r="Q495" s="451"/>
    </row>
    <row r="496" spans="1:17" x14ac:dyDescent="0.25">
      <c r="A496" s="146"/>
      <c r="B496" s="358" t="s">
        <v>227</v>
      </c>
      <c r="C496" s="358"/>
      <c r="D496" s="359"/>
      <c r="E496" s="93"/>
      <c r="F496" s="93"/>
      <c r="G496" s="416"/>
      <c r="H496" s="416"/>
      <c r="I496" s="416"/>
      <c r="J496" s="417"/>
      <c r="K496" s="417"/>
      <c r="L496" s="92"/>
      <c r="M496" s="92"/>
      <c r="N496" s="418" t="s">
        <v>228</v>
      </c>
      <c r="O496" s="418"/>
      <c r="P496" s="707" t="s">
        <v>229</v>
      </c>
      <c r="Q496" s="708"/>
    </row>
    <row r="497" spans="1:17" ht="27" customHeight="1" x14ac:dyDescent="0.25">
      <c r="A497" s="140">
        <v>18</v>
      </c>
      <c r="B497" s="704" t="s">
        <v>430</v>
      </c>
      <c r="C497" s="705"/>
      <c r="D497" s="706"/>
      <c r="E497" s="469"/>
      <c r="F497" s="470"/>
      <c r="G497" s="470"/>
      <c r="H497" s="470"/>
      <c r="I497" s="470"/>
      <c r="J497" s="470"/>
      <c r="K497" s="470"/>
      <c r="L497" s="470"/>
      <c r="M497" s="470"/>
      <c r="N497" s="470"/>
      <c r="O497" s="470"/>
      <c r="P497" s="470"/>
      <c r="Q497" s="471"/>
    </row>
    <row r="498" spans="1:17" ht="27" customHeight="1" x14ac:dyDescent="0.25">
      <c r="A498" s="141"/>
      <c r="B498" s="472" t="s">
        <v>423</v>
      </c>
      <c r="C498" s="472"/>
      <c r="D498" s="472"/>
      <c r="E498" s="142"/>
      <c r="F498" s="142"/>
      <c r="G498" s="448"/>
      <c r="H498" s="449"/>
      <c r="I498" s="473"/>
      <c r="J498" s="361"/>
      <c r="K498" s="361"/>
      <c r="L498" s="47"/>
      <c r="M498" s="48"/>
      <c r="N498" s="332" t="s">
        <v>25</v>
      </c>
      <c r="O498" s="450"/>
      <c r="P498" s="332" t="s">
        <v>112</v>
      </c>
      <c r="Q498" s="450"/>
    </row>
    <row r="499" spans="1:17" x14ac:dyDescent="0.25">
      <c r="A499" s="141"/>
      <c r="B499" s="452" t="s">
        <v>199</v>
      </c>
      <c r="C499" s="453"/>
      <c r="D499" s="453"/>
      <c r="E499" s="55" t="s">
        <v>28</v>
      </c>
      <c r="F499" s="55">
        <v>1</v>
      </c>
      <c r="G499" s="474" t="s">
        <v>417</v>
      </c>
      <c r="H499" s="475"/>
      <c r="I499" s="476"/>
      <c r="J499" s="464" t="s">
        <v>118</v>
      </c>
      <c r="K499" s="464"/>
      <c r="L499" s="28" t="s">
        <v>28</v>
      </c>
      <c r="M499" s="29">
        <v>2</v>
      </c>
      <c r="N499" s="432"/>
      <c r="O499" s="433"/>
      <c r="P499" s="432"/>
      <c r="Q499" s="433"/>
    </row>
    <row r="500" spans="1:17" x14ac:dyDescent="0.25">
      <c r="A500" s="141"/>
      <c r="B500" s="452" t="s">
        <v>201</v>
      </c>
      <c r="C500" s="453"/>
      <c r="D500" s="453"/>
      <c r="E500" s="55" t="s">
        <v>28</v>
      </c>
      <c r="F500" s="55">
        <v>2</v>
      </c>
      <c r="G500" s="463" t="s">
        <v>418</v>
      </c>
      <c r="H500" s="464"/>
      <c r="I500" s="465"/>
      <c r="J500" s="464" t="s">
        <v>30</v>
      </c>
      <c r="K500" s="464"/>
      <c r="L500" s="28" t="s">
        <v>28</v>
      </c>
      <c r="M500" s="29">
        <v>2</v>
      </c>
      <c r="N500" s="432"/>
      <c r="O500" s="433"/>
      <c r="P500" s="432"/>
      <c r="Q500" s="433"/>
    </row>
    <row r="501" spans="1:17" x14ac:dyDescent="0.25">
      <c r="A501" s="141"/>
      <c r="B501" s="452"/>
      <c r="C501" s="453"/>
      <c r="D501" s="453"/>
      <c r="E501" s="55"/>
      <c r="F501" s="55"/>
      <c r="G501" s="452" t="s">
        <v>202</v>
      </c>
      <c r="H501" s="453"/>
      <c r="I501" s="460"/>
      <c r="J501" s="453" t="s">
        <v>74</v>
      </c>
      <c r="K501" s="453"/>
      <c r="L501" s="28" t="s">
        <v>28</v>
      </c>
      <c r="M501" s="29">
        <v>2</v>
      </c>
      <c r="N501" s="432"/>
      <c r="O501" s="433"/>
      <c r="P501" s="432"/>
      <c r="Q501" s="433"/>
    </row>
    <row r="502" spans="1:17" x14ac:dyDescent="0.25">
      <c r="A502" s="141"/>
      <c r="B502" s="452"/>
      <c r="C502" s="453"/>
      <c r="D502" s="453"/>
      <c r="E502" s="55"/>
      <c r="F502" s="55"/>
      <c r="G502" s="452" t="s">
        <v>171</v>
      </c>
      <c r="H502" s="453"/>
      <c r="I502" s="460"/>
      <c r="J502" s="453" t="s">
        <v>203</v>
      </c>
      <c r="K502" s="453"/>
      <c r="L502" s="28" t="s">
        <v>28</v>
      </c>
      <c r="M502" s="29">
        <v>4</v>
      </c>
      <c r="N502" s="432"/>
      <c r="O502" s="433"/>
      <c r="P502" s="432"/>
      <c r="Q502" s="433"/>
    </row>
    <row r="503" spans="1:17" x14ac:dyDescent="0.25">
      <c r="A503" s="141"/>
      <c r="B503" s="452"/>
      <c r="C503" s="453"/>
      <c r="D503" s="453"/>
      <c r="E503" s="55"/>
      <c r="F503" s="55"/>
      <c r="G503" s="438"/>
      <c r="H503" s="439"/>
      <c r="I503" s="440"/>
      <c r="J503" s="461"/>
      <c r="K503" s="462"/>
      <c r="L503" s="77"/>
      <c r="M503" s="77"/>
      <c r="N503" s="334"/>
      <c r="O503" s="451"/>
      <c r="P503" s="334"/>
      <c r="Q503" s="451"/>
    </row>
    <row r="504" spans="1:17" x14ac:dyDescent="0.25">
      <c r="A504" s="141"/>
      <c r="B504" s="448" t="s">
        <v>204</v>
      </c>
      <c r="C504" s="449"/>
      <c r="D504" s="449"/>
      <c r="E504" s="36"/>
      <c r="F504" s="36"/>
      <c r="G504" s="357" t="s">
        <v>205</v>
      </c>
      <c r="H504" s="358"/>
      <c r="I504" s="359"/>
      <c r="J504" s="363"/>
      <c r="K504" s="364"/>
      <c r="L504" s="133"/>
      <c r="M504" s="92"/>
      <c r="N504" s="365" t="s">
        <v>144</v>
      </c>
      <c r="O504" s="366"/>
      <c r="P504" s="332" t="s">
        <v>154</v>
      </c>
      <c r="Q504" s="450"/>
    </row>
    <row r="505" spans="1:17" x14ac:dyDescent="0.25">
      <c r="A505" s="141"/>
      <c r="B505" s="452" t="s">
        <v>206</v>
      </c>
      <c r="C505" s="453"/>
      <c r="D505" s="453"/>
      <c r="E505" s="55" t="s">
        <v>28</v>
      </c>
      <c r="F505" s="55">
        <v>1</v>
      </c>
      <c r="G505" s="447" t="s">
        <v>174</v>
      </c>
      <c r="H505" s="447"/>
      <c r="I505" s="447"/>
      <c r="J505" s="454" t="s">
        <v>175</v>
      </c>
      <c r="K505" s="454"/>
      <c r="L505" s="17" t="s">
        <v>28</v>
      </c>
      <c r="M505" s="17">
        <v>1</v>
      </c>
      <c r="N505" s="430" t="s">
        <v>91</v>
      </c>
      <c r="O505" s="431"/>
      <c r="P505" s="432"/>
      <c r="Q505" s="433"/>
    </row>
    <row r="506" spans="1:17" x14ac:dyDescent="0.25">
      <c r="A506" s="141"/>
      <c r="B506" s="60"/>
      <c r="C506" s="52"/>
      <c r="D506" s="52"/>
      <c r="E506" s="55"/>
      <c r="F506" s="55"/>
      <c r="G506" s="371" t="s">
        <v>424</v>
      </c>
      <c r="H506" s="372"/>
      <c r="I506" s="373"/>
      <c r="J506" s="405" t="s">
        <v>425</v>
      </c>
      <c r="K506" s="406"/>
      <c r="L506" s="17" t="s">
        <v>28</v>
      </c>
      <c r="M506" s="17">
        <v>12</v>
      </c>
      <c r="N506" s="430"/>
      <c r="O506" s="431"/>
      <c r="P506" s="432"/>
      <c r="Q506" s="433"/>
    </row>
    <row r="507" spans="1:17" x14ac:dyDescent="0.25">
      <c r="A507" s="141"/>
      <c r="B507" s="60"/>
      <c r="C507" s="52"/>
      <c r="D507" s="52"/>
      <c r="E507" s="55"/>
      <c r="F507" s="55"/>
      <c r="G507" s="371" t="s">
        <v>426</v>
      </c>
      <c r="H507" s="372"/>
      <c r="I507" s="373"/>
      <c r="J507" s="405" t="s">
        <v>425</v>
      </c>
      <c r="K507" s="406"/>
      <c r="L507" s="17" t="s">
        <v>28</v>
      </c>
      <c r="M507" s="17">
        <v>12</v>
      </c>
      <c r="N507" s="430"/>
      <c r="O507" s="431"/>
      <c r="P507" s="432"/>
      <c r="Q507" s="433"/>
    </row>
    <row r="508" spans="1:17" ht="25.5" x14ac:dyDescent="0.25">
      <c r="A508" s="141"/>
      <c r="B508" s="457"/>
      <c r="C508" s="458"/>
      <c r="D508" s="459"/>
      <c r="E508" s="143"/>
      <c r="F508" s="143"/>
      <c r="G508" s="438" t="s">
        <v>427</v>
      </c>
      <c r="H508" s="439"/>
      <c r="I508" s="440"/>
      <c r="J508" s="438" t="s">
        <v>209</v>
      </c>
      <c r="K508" s="440"/>
      <c r="L508" s="144" t="s">
        <v>210</v>
      </c>
      <c r="M508" s="145" t="s">
        <v>431</v>
      </c>
      <c r="N508" s="455"/>
      <c r="O508" s="456"/>
      <c r="P508" s="334"/>
      <c r="Q508" s="451"/>
    </row>
    <row r="509" spans="1:17" x14ac:dyDescent="0.25">
      <c r="A509" s="141"/>
      <c r="B509" s="381" t="s">
        <v>432</v>
      </c>
      <c r="C509" s="382"/>
      <c r="D509" s="383"/>
      <c r="E509" s="12" t="s">
        <v>28</v>
      </c>
      <c r="F509" s="12">
        <v>1</v>
      </c>
      <c r="G509" s="360" t="s">
        <v>213</v>
      </c>
      <c r="H509" s="361"/>
      <c r="I509" s="362"/>
      <c r="J509" s="339"/>
      <c r="K509" s="415"/>
      <c r="L509" s="12" t="s">
        <v>180</v>
      </c>
      <c r="M509" s="12">
        <v>1</v>
      </c>
      <c r="N509" s="428" t="s">
        <v>91</v>
      </c>
      <c r="O509" s="429"/>
      <c r="P509" s="432" t="s">
        <v>128</v>
      </c>
      <c r="Q509" s="433"/>
    </row>
    <row r="510" spans="1:17" x14ac:dyDescent="0.25">
      <c r="A510" s="141"/>
      <c r="B510" s="374" t="s">
        <v>433</v>
      </c>
      <c r="C510" s="375"/>
      <c r="D510" s="376"/>
      <c r="E510" s="17"/>
      <c r="F510" s="17"/>
      <c r="G510" s="534" t="s">
        <v>216</v>
      </c>
      <c r="H510" s="535"/>
      <c r="I510" s="536"/>
      <c r="J510" s="390"/>
      <c r="K510" s="391"/>
      <c r="L510" s="17" t="s">
        <v>180</v>
      </c>
      <c r="M510" s="17">
        <v>1</v>
      </c>
      <c r="N510" s="430"/>
      <c r="O510" s="431"/>
      <c r="P510" s="432"/>
      <c r="Q510" s="433"/>
    </row>
    <row r="511" spans="1:17" x14ac:dyDescent="0.25">
      <c r="A511" s="141"/>
      <c r="B511" s="374" t="s">
        <v>434</v>
      </c>
      <c r="C511" s="375"/>
      <c r="D511" s="376"/>
      <c r="E511" s="25" t="s">
        <v>218</v>
      </c>
      <c r="F511" s="25">
        <v>0.8</v>
      </c>
      <c r="G511" s="500" t="s">
        <v>219</v>
      </c>
      <c r="H511" s="501"/>
      <c r="I511" s="502"/>
      <c r="J511" s="341"/>
      <c r="K511" s="392"/>
      <c r="L511" s="25" t="s">
        <v>28</v>
      </c>
      <c r="M511" s="25">
        <v>2</v>
      </c>
      <c r="N511" s="455"/>
      <c r="O511" s="456"/>
      <c r="P511" s="432"/>
      <c r="Q511" s="433"/>
    </row>
    <row r="512" spans="1:17" x14ac:dyDescent="0.25">
      <c r="A512" s="141"/>
      <c r="B512" s="319" t="s">
        <v>220</v>
      </c>
      <c r="C512" s="320"/>
      <c r="D512" s="321"/>
      <c r="E512" s="387" t="s">
        <v>28</v>
      </c>
      <c r="F512" s="387">
        <v>1</v>
      </c>
      <c r="G512" s="407"/>
      <c r="H512" s="407"/>
      <c r="I512" s="407"/>
      <c r="J512" s="407"/>
      <c r="K512" s="407"/>
      <c r="L512" s="12"/>
      <c r="M512" s="12"/>
      <c r="N512" s="428" t="s">
        <v>144</v>
      </c>
      <c r="O512" s="429"/>
      <c r="P512" s="432"/>
      <c r="Q512" s="433"/>
    </row>
    <row r="513" spans="1:17" x14ac:dyDescent="0.25">
      <c r="A513" s="141"/>
      <c r="B513" s="322"/>
      <c r="C513" s="323"/>
      <c r="D513" s="324"/>
      <c r="E513" s="370"/>
      <c r="F513" s="370"/>
      <c r="G513" s="384"/>
      <c r="H513" s="385"/>
      <c r="I513" s="386"/>
      <c r="J513" s="384"/>
      <c r="K513" s="386"/>
      <c r="L513" s="25"/>
      <c r="M513" s="25"/>
      <c r="N513" s="455"/>
      <c r="O513" s="456"/>
      <c r="P513" s="432"/>
      <c r="Q513" s="433"/>
    </row>
    <row r="514" spans="1:17" x14ac:dyDescent="0.25">
      <c r="A514" s="141"/>
      <c r="B514" s="319" t="s">
        <v>224</v>
      </c>
      <c r="C514" s="320"/>
      <c r="D514" s="321"/>
      <c r="E514" s="441" t="s">
        <v>132</v>
      </c>
      <c r="F514" s="443">
        <v>23</v>
      </c>
      <c r="G514" s="711"/>
      <c r="H514" s="711"/>
      <c r="I514" s="711"/>
      <c r="J514" s="712"/>
      <c r="K514" s="712"/>
      <c r="L514" s="202"/>
      <c r="M514" s="202"/>
      <c r="N514" s="428" t="s">
        <v>91</v>
      </c>
      <c r="O514" s="429"/>
      <c r="P514" s="432"/>
      <c r="Q514" s="433"/>
    </row>
    <row r="515" spans="1:17" ht="27" customHeight="1" x14ac:dyDescent="0.25">
      <c r="A515" s="141"/>
      <c r="B515" s="371"/>
      <c r="C515" s="372"/>
      <c r="D515" s="373"/>
      <c r="E515" s="442"/>
      <c r="F515" s="444"/>
      <c r="G515" s="371" t="s">
        <v>136</v>
      </c>
      <c r="H515" s="372"/>
      <c r="I515" s="373"/>
      <c r="J515" s="374" t="s">
        <v>137</v>
      </c>
      <c r="K515" s="375"/>
      <c r="L515" s="17" t="s">
        <v>107</v>
      </c>
      <c r="M515" s="17">
        <v>3</v>
      </c>
      <c r="N515" s="430"/>
      <c r="O515" s="431"/>
      <c r="P515" s="432"/>
      <c r="Q515" s="433"/>
    </row>
    <row r="516" spans="1:17" x14ac:dyDescent="0.25">
      <c r="A516" s="141"/>
      <c r="B516" s="371"/>
      <c r="C516" s="372"/>
      <c r="D516" s="373"/>
      <c r="E516" s="442"/>
      <c r="F516" s="444"/>
      <c r="G516" s="371" t="s">
        <v>134</v>
      </c>
      <c r="H516" s="713"/>
      <c r="I516" s="435"/>
      <c r="J516" s="374"/>
      <c r="K516" s="436"/>
      <c r="L516" s="17" t="s">
        <v>28</v>
      </c>
      <c r="M516" s="17">
        <v>5</v>
      </c>
      <c r="N516" s="430"/>
      <c r="O516" s="431"/>
      <c r="P516" s="432"/>
      <c r="Q516" s="433"/>
    </row>
    <row r="517" spans="1:17" x14ac:dyDescent="0.25">
      <c r="A517" s="141"/>
      <c r="B517" s="371"/>
      <c r="C517" s="372"/>
      <c r="D517" s="373"/>
      <c r="E517" s="442"/>
      <c r="F517" s="444"/>
      <c r="G517" s="371" t="s">
        <v>138</v>
      </c>
      <c r="H517" s="372"/>
      <c r="I517" s="373"/>
      <c r="J517" s="390"/>
      <c r="K517" s="437"/>
      <c r="L517" s="17" t="s">
        <v>139</v>
      </c>
      <c r="M517" s="17">
        <v>6</v>
      </c>
      <c r="N517" s="430"/>
      <c r="O517" s="431"/>
      <c r="P517" s="432"/>
      <c r="Q517" s="433"/>
    </row>
    <row r="518" spans="1:17" x14ac:dyDescent="0.25">
      <c r="A518" s="141"/>
      <c r="B518" s="322"/>
      <c r="C518" s="323"/>
      <c r="D518" s="324"/>
      <c r="E518" s="709"/>
      <c r="F518" s="710"/>
      <c r="G518" s="590" t="s">
        <v>135</v>
      </c>
      <c r="H518" s="590"/>
      <c r="I518" s="590"/>
      <c r="J518" s="369"/>
      <c r="K518" s="369"/>
      <c r="L518" s="25" t="s">
        <v>87</v>
      </c>
      <c r="M518" s="25">
        <v>3</v>
      </c>
      <c r="N518" s="430"/>
      <c r="O518" s="431"/>
      <c r="P518" s="432"/>
      <c r="Q518" s="433"/>
    </row>
    <row r="519" spans="1:17" x14ac:dyDescent="0.25">
      <c r="A519" s="141"/>
      <c r="B519" s="384" t="s">
        <v>429</v>
      </c>
      <c r="C519" s="385"/>
      <c r="D519" s="386"/>
      <c r="E519" s="25" t="s">
        <v>152</v>
      </c>
      <c r="F519" s="25">
        <v>4</v>
      </c>
      <c r="G519" s="322" t="s">
        <v>226</v>
      </c>
      <c r="H519" s="323"/>
      <c r="I519" s="324"/>
      <c r="J519" s="341"/>
      <c r="K519" s="392"/>
      <c r="L519" s="17" t="s">
        <v>180</v>
      </c>
      <c r="M519" s="17">
        <v>2</v>
      </c>
      <c r="N519" s="455"/>
      <c r="O519" s="456"/>
      <c r="P519" s="334"/>
      <c r="Q519" s="451"/>
    </row>
    <row r="520" spans="1:17" x14ac:dyDescent="0.25">
      <c r="A520" s="146"/>
      <c r="B520" s="358" t="s">
        <v>227</v>
      </c>
      <c r="C520" s="358"/>
      <c r="D520" s="359"/>
      <c r="E520" s="93"/>
      <c r="F520" s="93"/>
      <c r="G520" s="416"/>
      <c r="H520" s="416"/>
      <c r="I520" s="416"/>
      <c r="J520" s="417"/>
      <c r="K520" s="417"/>
      <c r="L520" s="92"/>
      <c r="M520" s="92"/>
      <c r="N520" s="418" t="s">
        <v>228</v>
      </c>
      <c r="O520" s="418"/>
      <c r="P520" s="707" t="s">
        <v>229</v>
      </c>
      <c r="Q520" s="708"/>
    </row>
    <row r="521" spans="1:17" ht="27" customHeight="1" x14ac:dyDescent="0.25">
      <c r="A521" s="140">
        <v>19</v>
      </c>
      <c r="B521" s="704" t="s">
        <v>435</v>
      </c>
      <c r="C521" s="705"/>
      <c r="D521" s="706"/>
      <c r="E521" s="469"/>
      <c r="F521" s="470"/>
      <c r="G521" s="470"/>
      <c r="H521" s="470"/>
      <c r="I521" s="470"/>
      <c r="J521" s="470"/>
      <c r="K521" s="470"/>
      <c r="L521" s="470"/>
      <c r="M521" s="470"/>
      <c r="N521" s="470"/>
      <c r="O521" s="470"/>
      <c r="P521" s="470"/>
      <c r="Q521" s="471"/>
    </row>
    <row r="522" spans="1:17" ht="27" customHeight="1" x14ac:dyDescent="0.25">
      <c r="A522" s="141"/>
      <c r="B522" s="472" t="s">
        <v>423</v>
      </c>
      <c r="C522" s="472"/>
      <c r="D522" s="472"/>
      <c r="E522" s="142"/>
      <c r="F522" s="142"/>
      <c r="G522" s="448"/>
      <c r="H522" s="449"/>
      <c r="I522" s="473"/>
      <c r="J522" s="361"/>
      <c r="K522" s="361"/>
      <c r="L522" s="47"/>
      <c r="M522" s="48"/>
      <c r="N522" s="332" t="s">
        <v>25</v>
      </c>
      <c r="O522" s="450"/>
      <c r="P522" s="332" t="s">
        <v>112</v>
      </c>
      <c r="Q522" s="450"/>
    </row>
    <row r="523" spans="1:17" x14ac:dyDescent="0.25">
      <c r="A523" s="141"/>
      <c r="B523" s="452" t="s">
        <v>199</v>
      </c>
      <c r="C523" s="453"/>
      <c r="D523" s="453"/>
      <c r="E523" s="55" t="s">
        <v>28</v>
      </c>
      <c r="F523" s="55">
        <v>1</v>
      </c>
      <c r="G523" s="474" t="s">
        <v>417</v>
      </c>
      <c r="H523" s="475"/>
      <c r="I523" s="476"/>
      <c r="J523" s="464" t="s">
        <v>118</v>
      </c>
      <c r="K523" s="464"/>
      <c r="L523" s="28" t="s">
        <v>28</v>
      </c>
      <c r="M523" s="29">
        <v>2</v>
      </c>
      <c r="N523" s="432"/>
      <c r="O523" s="433"/>
      <c r="P523" s="432"/>
      <c r="Q523" s="433"/>
    </row>
    <row r="524" spans="1:17" x14ac:dyDescent="0.25">
      <c r="A524" s="141"/>
      <c r="B524" s="452" t="s">
        <v>201</v>
      </c>
      <c r="C524" s="453"/>
      <c r="D524" s="453"/>
      <c r="E524" s="55" t="s">
        <v>28</v>
      </c>
      <c r="F524" s="55">
        <v>2</v>
      </c>
      <c r="G524" s="463" t="s">
        <v>418</v>
      </c>
      <c r="H524" s="464"/>
      <c r="I524" s="465"/>
      <c r="J524" s="464" t="s">
        <v>30</v>
      </c>
      <c r="K524" s="464"/>
      <c r="L524" s="28" t="s">
        <v>28</v>
      </c>
      <c r="M524" s="29">
        <v>2</v>
      </c>
      <c r="N524" s="432"/>
      <c r="O524" s="433"/>
      <c r="P524" s="432"/>
      <c r="Q524" s="433"/>
    </row>
    <row r="525" spans="1:17" x14ac:dyDescent="0.25">
      <c r="A525" s="141"/>
      <c r="B525" s="452"/>
      <c r="C525" s="453"/>
      <c r="D525" s="453"/>
      <c r="E525" s="55"/>
      <c r="F525" s="55"/>
      <c r="G525" s="452" t="s">
        <v>202</v>
      </c>
      <c r="H525" s="453"/>
      <c r="I525" s="460"/>
      <c r="J525" s="453" t="s">
        <v>74</v>
      </c>
      <c r="K525" s="453"/>
      <c r="L525" s="28" t="s">
        <v>28</v>
      </c>
      <c r="M525" s="29">
        <v>2</v>
      </c>
      <c r="N525" s="432"/>
      <c r="O525" s="433"/>
      <c r="P525" s="432"/>
      <c r="Q525" s="433"/>
    </row>
    <row r="526" spans="1:17" x14ac:dyDescent="0.25">
      <c r="A526" s="141"/>
      <c r="B526" s="452"/>
      <c r="C526" s="453"/>
      <c r="D526" s="453"/>
      <c r="E526" s="55"/>
      <c r="F526" s="55"/>
      <c r="G526" s="452" t="s">
        <v>171</v>
      </c>
      <c r="H526" s="453"/>
      <c r="I526" s="460"/>
      <c r="J526" s="453" t="s">
        <v>203</v>
      </c>
      <c r="K526" s="453"/>
      <c r="L526" s="28" t="s">
        <v>28</v>
      </c>
      <c r="M526" s="29">
        <v>4</v>
      </c>
      <c r="N526" s="432"/>
      <c r="O526" s="433"/>
      <c r="P526" s="432"/>
      <c r="Q526" s="433"/>
    </row>
    <row r="527" spans="1:17" x14ac:dyDescent="0.25">
      <c r="A527" s="141"/>
      <c r="B527" s="452"/>
      <c r="C527" s="453"/>
      <c r="D527" s="453"/>
      <c r="E527" s="55"/>
      <c r="F527" s="55"/>
      <c r="G527" s="438"/>
      <c r="H527" s="439"/>
      <c r="I527" s="440"/>
      <c r="J527" s="461"/>
      <c r="K527" s="462"/>
      <c r="L527" s="77"/>
      <c r="M527" s="77"/>
      <c r="N527" s="334"/>
      <c r="O527" s="451"/>
      <c r="P527" s="334"/>
      <c r="Q527" s="451"/>
    </row>
    <row r="528" spans="1:17" x14ac:dyDescent="0.25">
      <c r="A528" s="141"/>
      <c r="B528" s="448" t="s">
        <v>204</v>
      </c>
      <c r="C528" s="449"/>
      <c r="D528" s="449"/>
      <c r="E528" s="36"/>
      <c r="F528" s="36"/>
      <c r="G528" s="357" t="s">
        <v>205</v>
      </c>
      <c r="H528" s="358"/>
      <c r="I528" s="359"/>
      <c r="J528" s="363"/>
      <c r="K528" s="364"/>
      <c r="L528" s="133"/>
      <c r="M528" s="92"/>
      <c r="N528" s="365" t="s">
        <v>144</v>
      </c>
      <c r="O528" s="366"/>
      <c r="P528" s="332" t="s">
        <v>154</v>
      </c>
      <c r="Q528" s="450"/>
    </row>
    <row r="529" spans="1:17" x14ac:dyDescent="0.25">
      <c r="A529" s="141"/>
      <c r="B529" s="452" t="s">
        <v>206</v>
      </c>
      <c r="C529" s="453"/>
      <c r="D529" s="453"/>
      <c r="E529" s="55" t="s">
        <v>28</v>
      </c>
      <c r="F529" s="55">
        <v>1</v>
      </c>
      <c r="G529" s="447" t="s">
        <v>174</v>
      </c>
      <c r="H529" s="447"/>
      <c r="I529" s="447"/>
      <c r="J529" s="454" t="s">
        <v>175</v>
      </c>
      <c r="K529" s="454"/>
      <c r="L529" s="17" t="s">
        <v>28</v>
      </c>
      <c r="M529" s="17">
        <v>1</v>
      </c>
      <c r="N529" s="430" t="s">
        <v>91</v>
      </c>
      <c r="O529" s="431"/>
      <c r="P529" s="432"/>
      <c r="Q529" s="433"/>
    </row>
    <row r="530" spans="1:17" x14ac:dyDescent="0.25">
      <c r="A530" s="141"/>
      <c r="B530" s="60"/>
      <c r="C530" s="52"/>
      <c r="D530" s="52"/>
      <c r="E530" s="55"/>
      <c r="F530" s="55"/>
      <c r="G530" s="371" t="s">
        <v>424</v>
      </c>
      <c r="H530" s="372"/>
      <c r="I530" s="373"/>
      <c r="J530" s="405" t="s">
        <v>425</v>
      </c>
      <c r="K530" s="406"/>
      <c r="L530" s="17" t="s">
        <v>28</v>
      </c>
      <c r="M530" s="17">
        <v>6</v>
      </c>
      <c r="N530" s="430"/>
      <c r="O530" s="431"/>
      <c r="P530" s="432"/>
      <c r="Q530" s="433"/>
    </row>
    <row r="531" spans="1:17" x14ac:dyDescent="0.25">
      <c r="A531" s="141"/>
      <c r="B531" s="60"/>
      <c r="C531" s="52"/>
      <c r="D531" s="52"/>
      <c r="E531" s="55"/>
      <c r="F531" s="55"/>
      <c r="G531" s="371" t="s">
        <v>426</v>
      </c>
      <c r="H531" s="372"/>
      <c r="I531" s="373"/>
      <c r="J531" s="405" t="s">
        <v>425</v>
      </c>
      <c r="K531" s="406"/>
      <c r="L531" s="17" t="s">
        <v>28</v>
      </c>
      <c r="M531" s="17">
        <v>6</v>
      </c>
      <c r="N531" s="430"/>
      <c r="O531" s="431"/>
      <c r="P531" s="432"/>
      <c r="Q531" s="433"/>
    </row>
    <row r="532" spans="1:17" ht="25.5" x14ac:dyDescent="0.25">
      <c r="A532" s="141"/>
      <c r="B532" s="457"/>
      <c r="C532" s="458"/>
      <c r="D532" s="459"/>
      <c r="E532" s="143"/>
      <c r="F532" s="143"/>
      <c r="G532" s="438" t="s">
        <v>427</v>
      </c>
      <c r="H532" s="439"/>
      <c r="I532" s="440"/>
      <c r="J532" s="438" t="s">
        <v>209</v>
      </c>
      <c r="K532" s="440"/>
      <c r="L532" s="144" t="s">
        <v>210</v>
      </c>
      <c r="M532" s="145" t="s">
        <v>436</v>
      </c>
      <c r="N532" s="455"/>
      <c r="O532" s="456"/>
      <c r="P532" s="334"/>
      <c r="Q532" s="451"/>
    </row>
    <row r="533" spans="1:17" x14ac:dyDescent="0.25">
      <c r="A533" s="141"/>
      <c r="B533" s="381" t="s">
        <v>437</v>
      </c>
      <c r="C533" s="382"/>
      <c r="D533" s="383"/>
      <c r="E533" s="12" t="s">
        <v>28</v>
      </c>
      <c r="F533" s="12">
        <v>1</v>
      </c>
      <c r="G533" s="360" t="s">
        <v>213</v>
      </c>
      <c r="H533" s="361"/>
      <c r="I533" s="362"/>
      <c r="J533" s="339"/>
      <c r="K533" s="415"/>
      <c r="L533" s="12" t="s">
        <v>180</v>
      </c>
      <c r="M533" s="12">
        <v>1</v>
      </c>
      <c r="N533" s="428" t="s">
        <v>91</v>
      </c>
      <c r="O533" s="429"/>
      <c r="P533" s="432" t="s">
        <v>128</v>
      </c>
      <c r="Q533" s="433"/>
    </row>
    <row r="534" spans="1:17" x14ac:dyDescent="0.25">
      <c r="A534" s="141"/>
      <c r="B534" s="374" t="s">
        <v>433</v>
      </c>
      <c r="C534" s="375"/>
      <c r="D534" s="376"/>
      <c r="E534" s="17"/>
      <c r="F534" s="17"/>
      <c r="G534" s="534" t="s">
        <v>216</v>
      </c>
      <c r="H534" s="535"/>
      <c r="I534" s="536"/>
      <c r="J534" s="390"/>
      <c r="K534" s="391"/>
      <c r="L534" s="17" t="s">
        <v>180</v>
      </c>
      <c r="M534" s="17">
        <v>1</v>
      </c>
      <c r="N534" s="430"/>
      <c r="O534" s="431"/>
      <c r="P534" s="432"/>
      <c r="Q534" s="433"/>
    </row>
    <row r="535" spans="1:17" x14ac:dyDescent="0.25">
      <c r="A535" s="141"/>
      <c r="B535" s="374" t="s">
        <v>434</v>
      </c>
      <c r="C535" s="375"/>
      <c r="D535" s="376"/>
      <c r="E535" s="25" t="s">
        <v>218</v>
      </c>
      <c r="F535" s="25">
        <v>0.8</v>
      </c>
      <c r="G535" s="500" t="s">
        <v>219</v>
      </c>
      <c r="H535" s="501"/>
      <c r="I535" s="502"/>
      <c r="J535" s="341"/>
      <c r="K535" s="392"/>
      <c r="L535" s="25" t="s">
        <v>28</v>
      </c>
      <c r="M535" s="25">
        <v>2</v>
      </c>
      <c r="N535" s="455"/>
      <c r="O535" s="456"/>
      <c r="P535" s="432"/>
      <c r="Q535" s="433"/>
    </row>
    <row r="536" spans="1:17" x14ac:dyDescent="0.25">
      <c r="A536" s="141"/>
      <c r="B536" s="319" t="s">
        <v>220</v>
      </c>
      <c r="C536" s="320"/>
      <c r="D536" s="321"/>
      <c r="E536" s="387" t="s">
        <v>28</v>
      </c>
      <c r="F536" s="387">
        <v>1</v>
      </c>
      <c r="G536" s="407"/>
      <c r="H536" s="407"/>
      <c r="I536" s="407"/>
      <c r="J536" s="407"/>
      <c r="K536" s="407"/>
      <c r="L536" s="12"/>
      <c r="M536" s="12"/>
      <c r="N536" s="428" t="s">
        <v>144</v>
      </c>
      <c r="O536" s="429"/>
      <c r="P536" s="432"/>
      <c r="Q536" s="433"/>
    </row>
    <row r="537" spans="1:17" x14ac:dyDescent="0.25">
      <c r="A537" s="141"/>
      <c r="B537" s="322"/>
      <c r="C537" s="323"/>
      <c r="D537" s="324"/>
      <c r="E537" s="370"/>
      <c r="F537" s="370"/>
      <c r="G537" s="384"/>
      <c r="H537" s="385"/>
      <c r="I537" s="386"/>
      <c r="J537" s="384"/>
      <c r="K537" s="386"/>
      <c r="L537" s="25"/>
      <c r="M537" s="25"/>
      <c r="N537" s="455"/>
      <c r="O537" s="456"/>
      <c r="P537" s="432"/>
      <c r="Q537" s="433"/>
    </row>
    <row r="538" spans="1:17" x14ac:dyDescent="0.25">
      <c r="A538" s="141"/>
      <c r="B538" s="319" t="s">
        <v>224</v>
      </c>
      <c r="C538" s="320"/>
      <c r="D538" s="321"/>
      <c r="E538" s="441" t="s">
        <v>132</v>
      </c>
      <c r="F538" s="443">
        <v>23</v>
      </c>
      <c r="G538" s="711"/>
      <c r="H538" s="711"/>
      <c r="I538" s="711"/>
      <c r="J538" s="712"/>
      <c r="K538" s="712"/>
      <c r="L538" s="202"/>
      <c r="M538" s="202"/>
      <c r="N538" s="428" t="s">
        <v>91</v>
      </c>
      <c r="O538" s="429"/>
      <c r="P538" s="432"/>
      <c r="Q538" s="433"/>
    </row>
    <row r="539" spans="1:17" ht="27" customHeight="1" x14ac:dyDescent="0.25">
      <c r="A539" s="141"/>
      <c r="B539" s="371"/>
      <c r="C539" s="372"/>
      <c r="D539" s="373"/>
      <c r="E539" s="442"/>
      <c r="F539" s="444"/>
      <c r="G539" s="371" t="s">
        <v>136</v>
      </c>
      <c r="H539" s="372"/>
      <c r="I539" s="373"/>
      <c r="J539" s="374" t="s">
        <v>137</v>
      </c>
      <c r="K539" s="375"/>
      <c r="L539" s="17" t="s">
        <v>107</v>
      </c>
      <c r="M539" s="17">
        <v>3</v>
      </c>
      <c r="N539" s="430"/>
      <c r="O539" s="431"/>
      <c r="P539" s="432"/>
      <c r="Q539" s="433"/>
    </row>
    <row r="540" spans="1:17" x14ac:dyDescent="0.25">
      <c r="A540" s="141"/>
      <c r="B540" s="371"/>
      <c r="C540" s="372"/>
      <c r="D540" s="373"/>
      <c r="E540" s="442"/>
      <c r="F540" s="444"/>
      <c r="G540" s="371" t="s">
        <v>134</v>
      </c>
      <c r="H540" s="713"/>
      <c r="I540" s="435"/>
      <c r="J540" s="374"/>
      <c r="K540" s="436"/>
      <c r="L540" s="17" t="s">
        <v>28</v>
      </c>
      <c r="M540" s="17">
        <v>5</v>
      </c>
      <c r="N540" s="430"/>
      <c r="O540" s="431"/>
      <c r="P540" s="432"/>
      <c r="Q540" s="433"/>
    </row>
    <row r="541" spans="1:17" x14ac:dyDescent="0.25">
      <c r="A541" s="141"/>
      <c r="B541" s="371"/>
      <c r="C541" s="372"/>
      <c r="D541" s="373"/>
      <c r="E541" s="442"/>
      <c r="F541" s="444"/>
      <c r="G541" s="371" t="s">
        <v>138</v>
      </c>
      <c r="H541" s="372"/>
      <c r="I541" s="373"/>
      <c r="J541" s="390"/>
      <c r="K541" s="437"/>
      <c r="L541" s="17" t="s">
        <v>139</v>
      </c>
      <c r="M541" s="17">
        <v>6</v>
      </c>
      <c r="N541" s="430"/>
      <c r="O541" s="431"/>
      <c r="P541" s="432"/>
      <c r="Q541" s="433"/>
    </row>
    <row r="542" spans="1:17" x14ac:dyDescent="0.25">
      <c r="A542" s="141"/>
      <c r="B542" s="322"/>
      <c r="C542" s="323"/>
      <c r="D542" s="324"/>
      <c r="E542" s="709"/>
      <c r="F542" s="710"/>
      <c r="G542" s="590" t="s">
        <v>135</v>
      </c>
      <c r="H542" s="590"/>
      <c r="I542" s="590"/>
      <c r="J542" s="369"/>
      <c r="K542" s="369"/>
      <c r="L542" s="25" t="s">
        <v>87</v>
      </c>
      <c r="M542" s="25">
        <v>3</v>
      </c>
      <c r="N542" s="430"/>
      <c r="O542" s="431"/>
      <c r="P542" s="432"/>
      <c r="Q542" s="433"/>
    </row>
    <row r="543" spans="1:17" x14ac:dyDescent="0.25">
      <c r="A543" s="141"/>
      <c r="B543" s="384" t="s">
        <v>429</v>
      </c>
      <c r="C543" s="385"/>
      <c r="D543" s="386"/>
      <c r="E543" s="25" t="s">
        <v>152</v>
      </c>
      <c r="F543" s="25">
        <v>4</v>
      </c>
      <c r="G543" s="322" t="s">
        <v>226</v>
      </c>
      <c r="H543" s="323"/>
      <c r="I543" s="324"/>
      <c r="J543" s="341"/>
      <c r="K543" s="392"/>
      <c r="L543" s="17" t="s">
        <v>180</v>
      </c>
      <c r="M543" s="17">
        <v>2</v>
      </c>
      <c r="N543" s="455"/>
      <c r="O543" s="456"/>
      <c r="P543" s="334"/>
      <c r="Q543" s="451"/>
    </row>
    <row r="544" spans="1:17" x14ac:dyDescent="0.25">
      <c r="A544" s="146"/>
      <c r="B544" s="358" t="s">
        <v>227</v>
      </c>
      <c r="C544" s="358"/>
      <c r="D544" s="359"/>
      <c r="E544" s="93"/>
      <c r="F544" s="93"/>
      <c r="G544" s="416"/>
      <c r="H544" s="416"/>
      <c r="I544" s="416"/>
      <c r="J544" s="417"/>
      <c r="K544" s="417"/>
      <c r="L544" s="92"/>
      <c r="M544" s="92"/>
      <c r="N544" s="418" t="s">
        <v>228</v>
      </c>
      <c r="O544" s="418"/>
      <c r="P544" s="707" t="s">
        <v>229</v>
      </c>
      <c r="Q544" s="708"/>
    </row>
    <row r="545" spans="1:17" ht="27" customHeight="1" x14ac:dyDescent="0.25">
      <c r="A545" s="140">
        <v>20</v>
      </c>
      <c r="B545" s="704" t="s">
        <v>438</v>
      </c>
      <c r="C545" s="705"/>
      <c r="D545" s="706"/>
      <c r="E545" s="469"/>
      <c r="F545" s="470"/>
      <c r="G545" s="470"/>
      <c r="H545" s="470"/>
      <c r="I545" s="470"/>
      <c r="J545" s="470"/>
      <c r="K545" s="470"/>
      <c r="L545" s="470"/>
      <c r="M545" s="470"/>
      <c r="N545" s="470"/>
      <c r="O545" s="470"/>
      <c r="P545" s="470"/>
      <c r="Q545" s="471"/>
    </row>
    <row r="546" spans="1:17" ht="27" customHeight="1" x14ac:dyDescent="0.25">
      <c r="A546" s="141"/>
      <c r="B546" s="472" t="s">
        <v>198</v>
      </c>
      <c r="C546" s="472"/>
      <c r="D546" s="472"/>
      <c r="E546" s="142"/>
      <c r="F546" s="142"/>
      <c r="G546" s="448"/>
      <c r="H546" s="449"/>
      <c r="I546" s="473"/>
      <c r="J546" s="361"/>
      <c r="K546" s="361"/>
      <c r="L546" s="47"/>
      <c r="M546" s="48"/>
      <c r="N546" s="332" t="s">
        <v>25</v>
      </c>
      <c r="O546" s="450"/>
      <c r="P546" s="332" t="s">
        <v>112</v>
      </c>
      <c r="Q546" s="450"/>
    </row>
    <row r="547" spans="1:17" x14ac:dyDescent="0.25">
      <c r="A547" s="141"/>
      <c r="B547" s="452" t="s">
        <v>199</v>
      </c>
      <c r="C547" s="453"/>
      <c r="D547" s="453"/>
      <c r="E547" s="55" t="s">
        <v>28</v>
      </c>
      <c r="F547" s="55">
        <v>1</v>
      </c>
      <c r="G547" s="474" t="s">
        <v>200</v>
      </c>
      <c r="H547" s="475"/>
      <c r="I547" s="476"/>
      <c r="J547" s="464" t="s">
        <v>118</v>
      </c>
      <c r="K547" s="464"/>
      <c r="L547" s="28" t="s">
        <v>28</v>
      </c>
      <c r="M547" s="29">
        <v>2</v>
      </c>
      <c r="N547" s="432"/>
      <c r="O547" s="433"/>
      <c r="P547" s="432"/>
      <c r="Q547" s="433"/>
    </row>
    <row r="548" spans="1:17" x14ac:dyDescent="0.25">
      <c r="A548" s="141"/>
      <c r="B548" s="452" t="s">
        <v>201</v>
      </c>
      <c r="C548" s="453"/>
      <c r="D548" s="453"/>
      <c r="E548" s="55" t="s">
        <v>28</v>
      </c>
      <c r="F548" s="55">
        <v>2</v>
      </c>
      <c r="G548" s="463" t="s">
        <v>56</v>
      </c>
      <c r="H548" s="464"/>
      <c r="I548" s="465"/>
      <c r="J548" s="464" t="s">
        <v>30</v>
      </c>
      <c r="K548" s="464"/>
      <c r="L548" s="28" t="s">
        <v>28</v>
      </c>
      <c r="M548" s="29">
        <v>2</v>
      </c>
      <c r="N548" s="432"/>
      <c r="O548" s="433"/>
      <c r="P548" s="432"/>
      <c r="Q548" s="433"/>
    </row>
    <row r="549" spans="1:17" x14ac:dyDescent="0.25">
      <c r="A549" s="141"/>
      <c r="B549" s="452"/>
      <c r="C549" s="453"/>
      <c r="D549" s="453"/>
      <c r="E549" s="55"/>
      <c r="F549" s="55"/>
      <c r="G549" s="452" t="s">
        <v>202</v>
      </c>
      <c r="H549" s="453"/>
      <c r="I549" s="460"/>
      <c r="J549" s="453" t="s">
        <v>74</v>
      </c>
      <c r="K549" s="453"/>
      <c r="L549" s="28" t="s">
        <v>28</v>
      </c>
      <c r="M549" s="29">
        <v>2</v>
      </c>
      <c r="N549" s="432"/>
      <c r="O549" s="433"/>
      <c r="P549" s="432"/>
      <c r="Q549" s="433"/>
    </row>
    <row r="550" spans="1:17" x14ac:dyDescent="0.25">
      <c r="A550" s="141"/>
      <c r="B550" s="452"/>
      <c r="C550" s="453"/>
      <c r="D550" s="453"/>
      <c r="E550" s="55"/>
      <c r="F550" s="55"/>
      <c r="G550" s="452" t="s">
        <v>171</v>
      </c>
      <c r="H550" s="453"/>
      <c r="I550" s="460"/>
      <c r="J550" s="453" t="s">
        <v>203</v>
      </c>
      <c r="K550" s="453"/>
      <c r="L550" s="28" t="s">
        <v>28</v>
      </c>
      <c r="M550" s="29">
        <v>4</v>
      </c>
      <c r="N550" s="432"/>
      <c r="O550" s="433"/>
      <c r="P550" s="432"/>
      <c r="Q550" s="433"/>
    </row>
    <row r="551" spans="1:17" x14ac:dyDescent="0.25">
      <c r="A551" s="141"/>
      <c r="B551" s="452"/>
      <c r="C551" s="453"/>
      <c r="D551" s="453"/>
      <c r="E551" s="55"/>
      <c r="F551" s="55"/>
      <c r="G551" s="438"/>
      <c r="H551" s="439"/>
      <c r="I551" s="440"/>
      <c r="J551" s="461"/>
      <c r="K551" s="462"/>
      <c r="L551" s="77"/>
      <c r="M551" s="77"/>
      <c r="N551" s="334"/>
      <c r="O551" s="451"/>
      <c r="P551" s="334"/>
      <c r="Q551" s="451"/>
    </row>
    <row r="552" spans="1:17" x14ac:dyDescent="0.25">
      <c r="A552" s="141"/>
      <c r="B552" s="448" t="s">
        <v>204</v>
      </c>
      <c r="C552" s="449"/>
      <c r="D552" s="449"/>
      <c r="E552" s="36"/>
      <c r="F552" s="78"/>
      <c r="G552" s="357" t="s">
        <v>205</v>
      </c>
      <c r="H552" s="358"/>
      <c r="I552" s="359"/>
      <c r="J552" s="363"/>
      <c r="K552" s="364"/>
      <c r="L552" s="133"/>
      <c r="M552" s="133"/>
      <c r="N552" s="365" t="s">
        <v>144</v>
      </c>
      <c r="O552" s="366"/>
      <c r="P552" s="332" t="s">
        <v>154</v>
      </c>
      <c r="Q552" s="450"/>
    </row>
    <row r="553" spans="1:17" x14ac:dyDescent="0.25">
      <c r="A553" s="141"/>
      <c r="B553" s="452" t="s">
        <v>360</v>
      </c>
      <c r="C553" s="453"/>
      <c r="D553" s="453"/>
      <c r="E553" s="55" t="s">
        <v>28</v>
      </c>
      <c r="F553" s="55">
        <v>1</v>
      </c>
      <c r="G553" s="447" t="s">
        <v>174</v>
      </c>
      <c r="H553" s="447"/>
      <c r="I553" s="447"/>
      <c r="J553" s="454" t="s">
        <v>175</v>
      </c>
      <c r="K553" s="454"/>
      <c r="L553" s="17" t="s">
        <v>28</v>
      </c>
      <c r="M553" s="17">
        <v>1</v>
      </c>
      <c r="N553" s="428" t="s">
        <v>91</v>
      </c>
      <c r="O553" s="429"/>
      <c r="P553" s="432"/>
      <c r="Q553" s="433"/>
    </row>
    <row r="554" spans="1:17" ht="25.5" x14ac:dyDescent="0.25">
      <c r="A554" s="141"/>
      <c r="B554" s="457"/>
      <c r="C554" s="458"/>
      <c r="D554" s="459"/>
      <c r="E554" s="143"/>
      <c r="F554" s="143"/>
      <c r="G554" s="438" t="s">
        <v>439</v>
      </c>
      <c r="H554" s="439"/>
      <c r="I554" s="440"/>
      <c r="J554" s="438" t="s">
        <v>209</v>
      </c>
      <c r="K554" s="440"/>
      <c r="L554" s="144" t="s">
        <v>210</v>
      </c>
      <c r="M554" s="145" t="s">
        <v>419</v>
      </c>
      <c r="N554" s="455"/>
      <c r="O554" s="456"/>
      <c r="P554" s="334"/>
      <c r="Q554" s="451"/>
    </row>
    <row r="555" spans="1:17" ht="27" customHeight="1" x14ac:dyDescent="0.25">
      <c r="A555" s="141"/>
      <c r="B555" s="319" t="s">
        <v>235</v>
      </c>
      <c r="C555" s="320"/>
      <c r="D555" s="321"/>
      <c r="E555" s="12" t="s">
        <v>132</v>
      </c>
      <c r="F555" s="27">
        <v>6</v>
      </c>
      <c r="G555" s="445"/>
      <c r="H555" s="445"/>
      <c r="I555" s="445"/>
      <c r="J555" s="446"/>
      <c r="K555" s="446"/>
      <c r="L555" s="83"/>
      <c r="M555" s="83"/>
      <c r="N555" s="428" t="s">
        <v>91</v>
      </c>
      <c r="O555" s="429"/>
      <c r="P555" s="432" t="s">
        <v>440</v>
      </c>
      <c r="Q555" s="433"/>
    </row>
    <row r="556" spans="1:17" ht="27" customHeight="1" x14ac:dyDescent="0.25">
      <c r="A556" s="141"/>
      <c r="B556" s="371"/>
      <c r="C556" s="372"/>
      <c r="D556" s="373"/>
      <c r="E556" s="17"/>
      <c r="F556" s="30"/>
      <c r="G556" s="374" t="s">
        <v>136</v>
      </c>
      <c r="H556" s="375"/>
      <c r="I556" s="376"/>
      <c r="J556" s="374" t="s">
        <v>137</v>
      </c>
      <c r="K556" s="375"/>
      <c r="L556" s="17" t="s">
        <v>107</v>
      </c>
      <c r="M556" s="17">
        <v>2</v>
      </c>
      <c r="N556" s="430"/>
      <c r="O556" s="431"/>
      <c r="P556" s="432"/>
      <c r="Q556" s="433"/>
    </row>
    <row r="557" spans="1:17" x14ac:dyDescent="0.25">
      <c r="A557" s="141"/>
      <c r="B557" s="147"/>
      <c r="C557" s="148"/>
      <c r="D557" s="149"/>
      <c r="E557" s="17"/>
      <c r="F557" s="30"/>
      <c r="G557" s="374"/>
      <c r="H557" s="375"/>
      <c r="I557" s="376"/>
      <c r="J557" s="374"/>
      <c r="K557" s="375"/>
      <c r="L557" s="17"/>
      <c r="M557" s="17"/>
      <c r="N557" s="430"/>
      <c r="O557" s="431"/>
      <c r="P557" s="432"/>
      <c r="Q557" s="433"/>
    </row>
    <row r="558" spans="1:17" x14ac:dyDescent="0.25">
      <c r="A558" s="141"/>
      <c r="B558" s="147"/>
      <c r="C558" s="148"/>
      <c r="D558" s="149"/>
      <c r="E558" s="17"/>
      <c r="F558" s="30"/>
      <c r="G558" s="371" t="s">
        <v>134</v>
      </c>
      <c r="H558" s="434"/>
      <c r="I558" s="435"/>
      <c r="J558" s="374"/>
      <c r="K558" s="436"/>
      <c r="L558" s="17" t="s">
        <v>28</v>
      </c>
      <c r="M558" s="17">
        <v>2</v>
      </c>
      <c r="N558" s="430"/>
      <c r="O558" s="431"/>
      <c r="P558" s="432"/>
      <c r="Q558" s="433"/>
    </row>
    <row r="559" spans="1:17" x14ac:dyDescent="0.25">
      <c r="A559" s="141"/>
      <c r="B559" s="147"/>
      <c r="C559" s="148"/>
      <c r="D559" s="149"/>
      <c r="E559" s="17"/>
      <c r="F559" s="30"/>
      <c r="G559" s="371" t="s">
        <v>138</v>
      </c>
      <c r="H559" s="372"/>
      <c r="I559" s="373"/>
      <c r="J559" s="390"/>
      <c r="K559" s="437"/>
      <c r="L559" s="17" t="s">
        <v>139</v>
      </c>
      <c r="M559" s="17">
        <v>2</v>
      </c>
      <c r="N559" s="430"/>
      <c r="O559" s="431"/>
      <c r="P559" s="432"/>
      <c r="Q559" s="433"/>
    </row>
    <row r="560" spans="1:17" x14ac:dyDescent="0.25">
      <c r="A560" s="141"/>
      <c r="B560" s="147"/>
      <c r="C560" s="148"/>
      <c r="D560" s="149"/>
      <c r="E560" s="17"/>
      <c r="F560" s="30"/>
      <c r="G560" s="447" t="s">
        <v>135</v>
      </c>
      <c r="H560" s="447"/>
      <c r="I560" s="447"/>
      <c r="J560" s="393"/>
      <c r="K560" s="393"/>
      <c r="L560" s="17" t="s">
        <v>87</v>
      </c>
      <c r="M560" s="17">
        <v>2</v>
      </c>
      <c r="N560" s="430"/>
      <c r="O560" s="431"/>
      <c r="P560" s="432"/>
      <c r="Q560" s="433"/>
    </row>
    <row r="561" spans="1:17" x14ac:dyDescent="0.25">
      <c r="A561" s="141"/>
      <c r="B561" s="358" t="s">
        <v>441</v>
      </c>
      <c r="C561" s="358"/>
      <c r="D561" s="359"/>
      <c r="E561" s="93"/>
      <c r="F561" s="93"/>
      <c r="G561" s="416"/>
      <c r="H561" s="416"/>
      <c r="I561" s="416"/>
      <c r="J561" s="417"/>
      <c r="K561" s="417"/>
      <c r="L561" s="92"/>
      <c r="M561" s="92"/>
      <c r="N561" s="418" t="s">
        <v>228</v>
      </c>
      <c r="O561" s="418"/>
      <c r="P561" s="419" t="s">
        <v>88</v>
      </c>
      <c r="Q561" s="420"/>
    </row>
    <row r="562" spans="1:17" x14ac:dyDescent="0.25">
      <c r="A562" s="146"/>
      <c r="B562" s="322" t="s">
        <v>442</v>
      </c>
      <c r="C562" s="323"/>
      <c r="D562" s="324"/>
      <c r="E562" s="113" t="s">
        <v>152</v>
      </c>
      <c r="F562" s="113">
        <v>0.5</v>
      </c>
      <c r="G562" s="421"/>
      <c r="H562" s="422"/>
      <c r="I562" s="423"/>
      <c r="J562" s="424"/>
      <c r="K562" s="425"/>
      <c r="L562" s="137"/>
      <c r="M562" s="138"/>
      <c r="N562" s="426" t="s">
        <v>91</v>
      </c>
      <c r="O562" s="427"/>
      <c r="P562" s="351" t="s">
        <v>233</v>
      </c>
      <c r="Q562" s="352"/>
    </row>
    <row r="563" spans="1:17" ht="27" customHeight="1" x14ac:dyDescent="0.25">
      <c r="A563" s="140">
        <v>21</v>
      </c>
      <c r="B563" s="704" t="s">
        <v>444</v>
      </c>
      <c r="C563" s="705"/>
      <c r="D563" s="706"/>
      <c r="E563" s="469"/>
      <c r="F563" s="470"/>
      <c r="G563" s="470"/>
      <c r="H563" s="470"/>
      <c r="I563" s="470"/>
      <c r="J563" s="470"/>
      <c r="K563" s="470"/>
      <c r="L563" s="470"/>
      <c r="M563" s="470"/>
      <c r="N563" s="470"/>
      <c r="O563" s="470"/>
      <c r="P563" s="470"/>
      <c r="Q563" s="471"/>
    </row>
    <row r="564" spans="1:17" ht="27" customHeight="1" x14ac:dyDescent="0.25">
      <c r="A564" s="141"/>
      <c r="B564" s="472" t="s">
        <v>198</v>
      </c>
      <c r="C564" s="472"/>
      <c r="D564" s="472"/>
      <c r="E564" s="142"/>
      <c r="F564" s="142"/>
      <c r="G564" s="448"/>
      <c r="H564" s="449"/>
      <c r="I564" s="473"/>
      <c r="J564" s="361"/>
      <c r="K564" s="361"/>
      <c r="L564" s="47"/>
      <c r="M564" s="48"/>
      <c r="N564" s="332" t="s">
        <v>25</v>
      </c>
      <c r="O564" s="450"/>
      <c r="P564" s="332" t="s">
        <v>112</v>
      </c>
      <c r="Q564" s="450"/>
    </row>
    <row r="565" spans="1:17" x14ac:dyDescent="0.25">
      <c r="A565" s="141"/>
      <c r="B565" s="452" t="s">
        <v>199</v>
      </c>
      <c r="C565" s="453"/>
      <c r="D565" s="453"/>
      <c r="E565" s="55" t="s">
        <v>28</v>
      </c>
      <c r="F565" s="55">
        <v>1</v>
      </c>
      <c r="G565" s="474" t="s">
        <v>200</v>
      </c>
      <c r="H565" s="475"/>
      <c r="I565" s="476"/>
      <c r="J565" s="464" t="s">
        <v>118</v>
      </c>
      <c r="K565" s="464"/>
      <c r="L565" s="28" t="s">
        <v>28</v>
      </c>
      <c r="M565" s="29">
        <v>2</v>
      </c>
      <c r="N565" s="432"/>
      <c r="O565" s="433"/>
      <c r="P565" s="432"/>
      <c r="Q565" s="433"/>
    </row>
    <row r="566" spans="1:17" x14ac:dyDescent="0.25">
      <c r="A566" s="141"/>
      <c r="B566" s="452" t="s">
        <v>201</v>
      </c>
      <c r="C566" s="453"/>
      <c r="D566" s="453"/>
      <c r="E566" s="55" t="s">
        <v>28</v>
      </c>
      <c r="F566" s="55">
        <v>2</v>
      </c>
      <c r="G566" s="463" t="s">
        <v>56</v>
      </c>
      <c r="H566" s="464"/>
      <c r="I566" s="465"/>
      <c r="J566" s="464" t="s">
        <v>30</v>
      </c>
      <c r="K566" s="464"/>
      <c r="L566" s="28" t="s">
        <v>28</v>
      </c>
      <c r="M566" s="29">
        <v>2</v>
      </c>
      <c r="N566" s="432"/>
      <c r="O566" s="433"/>
      <c r="P566" s="432"/>
      <c r="Q566" s="433"/>
    </row>
    <row r="567" spans="1:17" x14ac:dyDescent="0.25">
      <c r="A567" s="141"/>
      <c r="B567" s="452"/>
      <c r="C567" s="453"/>
      <c r="D567" s="453"/>
      <c r="E567" s="55"/>
      <c r="F567" s="55"/>
      <c r="G567" s="452" t="s">
        <v>202</v>
      </c>
      <c r="H567" s="453"/>
      <c r="I567" s="460"/>
      <c r="J567" s="453" t="s">
        <v>74</v>
      </c>
      <c r="K567" s="453"/>
      <c r="L567" s="28" t="s">
        <v>28</v>
      </c>
      <c r="M567" s="29">
        <v>2</v>
      </c>
      <c r="N567" s="432"/>
      <c r="O567" s="433"/>
      <c r="P567" s="432"/>
      <c r="Q567" s="433"/>
    </row>
    <row r="568" spans="1:17" x14ac:dyDescent="0.25">
      <c r="A568" s="141"/>
      <c r="B568" s="452"/>
      <c r="C568" s="453"/>
      <c r="D568" s="453"/>
      <c r="E568" s="55"/>
      <c r="F568" s="55"/>
      <c r="G568" s="452" t="s">
        <v>171</v>
      </c>
      <c r="H568" s="453"/>
      <c r="I568" s="460"/>
      <c r="J568" s="453" t="s">
        <v>203</v>
      </c>
      <c r="K568" s="453"/>
      <c r="L568" s="28" t="s">
        <v>28</v>
      </c>
      <c r="M568" s="29">
        <v>4</v>
      </c>
      <c r="N568" s="432"/>
      <c r="O568" s="433"/>
      <c r="P568" s="432"/>
      <c r="Q568" s="433"/>
    </row>
    <row r="569" spans="1:17" x14ac:dyDescent="0.25">
      <c r="A569" s="141"/>
      <c r="B569" s="452"/>
      <c r="C569" s="453"/>
      <c r="D569" s="453"/>
      <c r="E569" s="55"/>
      <c r="F569" s="55"/>
      <c r="G569" s="438"/>
      <c r="H569" s="439"/>
      <c r="I569" s="440"/>
      <c r="J569" s="461"/>
      <c r="K569" s="462"/>
      <c r="L569" s="77"/>
      <c r="M569" s="77"/>
      <c r="N569" s="334"/>
      <c r="O569" s="451"/>
      <c r="P569" s="334"/>
      <c r="Q569" s="451"/>
    </row>
    <row r="570" spans="1:17" x14ac:dyDescent="0.25">
      <c r="A570" s="141"/>
      <c r="B570" s="448" t="s">
        <v>204</v>
      </c>
      <c r="C570" s="449"/>
      <c r="D570" s="449"/>
      <c r="E570" s="36"/>
      <c r="F570" s="78"/>
      <c r="G570" s="357" t="s">
        <v>205</v>
      </c>
      <c r="H570" s="358"/>
      <c r="I570" s="359"/>
      <c r="J570" s="363"/>
      <c r="K570" s="364"/>
      <c r="L570" s="133"/>
      <c r="M570" s="133"/>
      <c r="N570" s="365" t="s">
        <v>144</v>
      </c>
      <c r="O570" s="366"/>
      <c r="P570" s="332" t="s">
        <v>154</v>
      </c>
      <c r="Q570" s="450"/>
    </row>
    <row r="571" spans="1:17" x14ac:dyDescent="0.25">
      <c r="A571" s="141"/>
      <c r="B571" s="452" t="s">
        <v>360</v>
      </c>
      <c r="C571" s="453"/>
      <c r="D571" s="453"/>
      <c r="E571" s="55" t="s">
        <v>28</v>
      </c>
      <c r="F571" s="55">
        <v>1</v>
      </c>
      <c r="G571" s="447"/>
      <c r="H571" s="447"/>
      <c r="I571" s="447"/>
      <c r="J571" s="454"/>
      <c r="K571" s="454"/>
      <c r="L571" s="17"/>
      <c r="M571" s="17"/>
      <c r="N571" s="428" t="s">
        <v>91</v>
      </c>
      <c r="O571" s="429"/>
      <c r="P571" s="432"/>
      <c r="Q571" s="433"/>
    </row>
    <row r="572" spans="1:17" ht="25.5" x14ac:dyDescent="0.25">
      <c r="A572" s="141"/>
      <c r="B572" s="457"/>
      <c r="C572" s="458"/>
      <c r="D572" s="459"/>
      <c r="E572" s="143"/>
      <c r="F572" s="143"/>
      <c r="G572" s="438" t="s">
        <v>439</v>
      </c>
      <c r="H572" s="439"/>
      <c r="I572" s="440"/>
      <c r="J572" s="438" t="s">
        <v>209</v>
      </c>
      <c r="K572" s="440"/>
      <c r="L572" s="144" t="s">
        <v>210</v>
      </c>
      <c r="M572" s="145" t="s">
        <v>419</v>
      </c>
      <c r="N572" s="455"/>
      <c r="O572" s="456"/>
      <c r="P572" s="334"/>
      <c r="Q572" s="451"/>
    </row>
    <row r="573" spans="1:17" ht="27" customHeight="1" x14ac:dyDescent="0.25">
      <c r="A573" s="141"/>
      <c r="B573" s="319" t="s">
        <v>235</v>
      </c>
      <c r="C573" s="320"/>
      <c r="D573" s="321"/>
      <c r="E573" s="12" t="s">
        <v>132</v>
      </c>
      <c r="F573" s="27">
        <v>6</v>
      </c>
      <c r="G573" s="445"/>
      <c r="H573" s="445"/>
      <c r="I573" s="445"/>
      <c r="J573" s="446"/>
      <c r="K573" s="446"/>
      <c r="L573" s="83"/>
      <c r="M573" s="83"/>
      <c r="N573" s="428" t="s">
        <v>91</v>
      </c>
      <c r="O573" s="429"/>
      <c r="P573" s="432" t="s">
        <v>440</v>
      </c>
      <c r="Q573" s="433"/>
    </row>
    <row r="574" spans="1:17" ht="27" customHeight="1" x14ac:dyDescent="0.25">
      <c r="A574" s="141"/>
      <c r="B574" s="371"/>
      <c r="C574" s="372"/>
      <c r="D574" s="373"/>
      <c r="E574" s="17"/>
      <c r="F574" s="30"/>
      <c r="G574" s="374" t="s">
        <v>136</v>
      </c>
      <c r="H574" s="375"/>
      <c r="I574" s="376"/>
      <c r="J574" s="374" t="s">
        <v>137</v>
      </c>
      <c r="K574" s="375"/>
      <c r="L574" s="17" t="s">
        <v>107</v>
      </c>
      <c r="M574" s="17">
        <v>2</v>
      </c>
      <c r="N574" s="430"/>
      <c r="O574" s="431"/>
      <c r="P574" s="432"/>
      <c r="Q574" s="433"/>
    </row>
    <row r="575" spans="1:17" x14ac:dyDescent="0.25">
      <c r="A575" s="141"/>
      <c r="B575" s="147"/>
      <c r="C575" s="148"/>
      <c r="D575" s="149"/>
      <c r="E575" s="17"/>
      <c r="F575" s="30"/>
      <c r="G575" s="374"/>
      <c r="H575" s="375"/>
      <c r="I575" s="376"/>
      <c r="J575" s="374"/>
      <c r="K575" s="375"/>
      <c r="L575" s="17"/>
      <c r="M575" s="17"/>
      <c r="N575" s="430"/>
      <c r="O575" s="431"/>
      <c r="P575" s="432"/>
      <c r="Q575" s="433"/>
    </row>
    <row r="576" spans="1:17" x14ac:dyDescent="0.25">
      <c r="A576" s="141"/>
      <c r="B576" s="147"/>
      <c r="C576" s="148"/>
      <c r="D576" s="149"/>
      <c r="E576" s="17"/>
      <c r="F576" s="30"/>
      <c r="G576" s="371" t="s">
        <v>134</v>
      </c>
      <c r="H576" s="434"/>
      <c r="I576" s="435"/>
      <c r="J576" s="374"/>
      <c r="K576" s="436"/>
      <c r="L576" s="17" t="s">
        <v>28</v>
      </c>
      <c r="M576" s="17">
        <v>2</v>
      </c>
      <c r="N576" s="430"/>
      <c r="O576" s="431"/>
      <c r="P576" s="432"/>
      <c r="Q576" s="433"/>
    </row>
    <row r="577" spans="1:17" x14ac:dyDescent="0.25">
      <c r="A577" s="141"/>
      <c r="B577" s="147"/>
      <c r="C577" s="148"/>
      <c r="D577" s="149"/>
      <c r="E577" s="17"/>
      <c r="F577" s="30"/>
      <c r="G577" s="371" t="s">
        <v>138</v>
      </c>
      <c r="H577" s="372"/>
      <c r="I577" s="373"/>
      <c r="J577" s="390"/>
      <c r="K577" s="437"/>
      <c r="L577" s="17" t="s">
        <v>139</v>
      </c>
      <c r="M577" s="17">
        <v>2</v>
      </c>
      <c r="N577" s="430"/>
      <c r="O577" s="431"/>
      <c r="P577" s="432"/>
      <c r="Q577" s="433"/>
    </row>
    <row r="578" spans="1:17" x14ac:dyDescent="0.25">
      <c r="A578" s="141"/>
      <c r="B578" s="147"/>
      <c r="C578" s="148"/>
      <c r="D578" s="149"/>
      <c r="E578" s="17"/>
      <c r="F578" s="30"/>
      <c r="G578" s="447" t="s">
        <v>135</v>
      </c>
      <c r="H578" s="447"/>
      <c r="I578" s="447"/>
      <c r="J578" s="393"/>
      <c r="K578" s="393"/>
      <c r="L578" s="17" t="s">
        <v>87</v>
      </c>
      <c r="M578" s="17">
        <v>2</v>
      </c>
      <c r="N578" s="430"/>
      <c r="O578" s="431"/>
      <c r="P578" s="432"/>
      <c r="Q578" s="433"/>
    </row>
    <row r="579" spans="1:17" x14ac:dyDescent="0.25">
      <c r="A579" s="141"/>
      <c r="B579" s="358" t="s">
        <v>441</v>
      </c>
      <c r="C579" s="358"/>
      <c r="D579" s="359"/>
      <c r="E579" s="93"/>
      <c r="F579" s="93"/>
      <c r="G579" s="416"/>
      <c r="H579" s="416"/>
      <c r="I579" s="416"/>
      <c r="J579" s="417"/>
      <c r="K579" s="417"/>
      <c r="L579" s="92"/>
      <c r="M579" s="92"/>
      <c r="N579" s="418" t="s">
        <v>228</v>
      </c>
      <c r="O579" s="418"/>
      <c r="P579" s="419" t="s">
        <v>229</v>
      </c>
      <c r="Q579" s="420"/>
    </row>
    <row r="580" spans="1:17" x14ac:dyDescent="0.25">
      <c r="A580" s="146"/>
      <c r="B580" s="322" t="s">
        <v>442</v>
      </c>
      <c r="C580" s="323"/>
      <c r="D580" s="324"/>
      <c r="E580" s="113" t="s">
        <v>152</v>
      </c>
      <c r="F580" s="113">
        <v>0.5</v>
      </c>
      <c r="G580" s="421"/>
      <c r="H580" s="422"/>
      <c r="I580" s="423"/>
      <c r="J580" s="424"/>
      <c r="K580" s="425"/>
      <c r="L580" s="137"/>
      <c r="M580" s="138"/>
      <c r="N580" s="426" t="s">
        <v>91</v>
      </c>
      <c r="O580" s="427"/>
      <c r="P580" s="351" t="s">
        <v>233</v>
      </c>
      <c r="Q580" s="352"/>
    </row>
    <row r="581" spans="1:17" ht="27" customHeight="1" x14ac:dyDescent="0.25">
      <c r="A581" s="140">
        <v>22</v>
      </c>
      <c r="B581" s="704" t="s">
        <v>445</v>
      </c>
      <c r="C581" s="705"/>
      <c r="D581" s="706"/>
      <c r="E581" s="469"/>
      <c r="F581" s="470"/>
      <c r="G581" s="470"/>
      <c r="H581" s="470"/>
      <c r="I581" s="470"/>
      <c r="J581" s="470"/>
      <c r="K581" s="470"/>
      <c r="L581" s="470"/>
      <c r="M581" s="470"/>
      <c r="N581" s="470"/>
      <c r="O581" s="470"/>
      <c r="P581" s="470"/>
      <c r="Q581" s="471"/>
    </row>
    <row r="582" spans="1:17" ht="27" customHeight="1" x14ac:dyDescent="0.25">
      <c r="A582" s="141"/>
      <c r="B582" s="472" t="s">
        <v>198</v>
      </c>
      <c r="C582" s="472"/>
      <c r="D582" s="472"/>
      <c r="E582" s="142"/>
      <c r="F582" s="142"/>
      <c r="G582" s="448"/>
      <c r="H582" s="449"/>
      <c r="I582" s="473"/>
      <c r="J582" s="361"/>
      <c r="K582" s="361"/>
      <c r="L582" s="47"/>
      <c r="M582" s="48"/>
      <c r="N582" s="332" t="s">
        <v>25</v>
      </c>
      <c r="O582" s="450"/>
      <c r="P582" s="332" t="s">
        <v>112</v>
      </c>
      <c r="Q582" s="450"/>
    </row>
    <row r="583" spans="1:17" x14ac:dyDescent="0.25">
      <c r="A583" s="141"/>
      <c r="B583" s="452" t="s">
        <v>199</v>
      </c>
      <c r="C583" s="453"/>
      <c r="D583" s="453"/>
      <c r="E583" s="55" t="s">
        <v>28</v>
      </c>
      <c r="F583" s="55">
        <v>1</v>
      </c>
      <c r="G583" s="474" t="s">
        <v>200</v>
      </c>
      <c r="H583" s="475"/>
      <c r="I583" s="476"/>
      <c r="J583" s="464" t="s">
        <v>118</v>
      </c>
      <c r="K583" s="464"/>
      <c r="L583" s="28" t="s">
        <v>28</v>
      </c>
      <c r="M583" s="29">
        <v>2</v>
      </c>
      <c r="N583" s="432"/>
      <c r="O583" s="433"/>
      <c r="P583" s="432"/>
      <c r="Q583" s="433"/>
    </row>
    <row r="584" spans="1:17" x14ac:dyDescent="0.25">
      <c r="A584" s="141"/>
      <c r="B584" s="452" t="s">
        <v>201</v>
      </c>
      <c r="C584" s="453"/>
      <c r="D584" s="453"/>
      <c r="E584" s="55" t="s">
        <v>28</v>
      </c>
      <c r="F584" s="55">
        <v>2</v>
      </c>
      <c r="G584" s="463" t="s">
        <v>56</v>
      </c>
      <c r="H584" s="464"/>
      <c r="I584" s="465"/>
      <c r="J584" s="464" t="s">
        <v>30</v>
      </c>
      <c r="K584" s="464"/>
      <c r="L584" s="28" t="s">
        <v>28</v>
      </c>
      <c r="M584" s="29">
        <v>2</v>
      </c>
      <c r="N584" s="432"/>
      <c r="O584" s="433"/>
      <c r="P584" s="432"/>
      <c r="Q584" s="433"/>
    </row>
    <row r="585" spans="1:17" x14ac:dyDescent="0.25">
      <c r="A585" s="141"/>
      <c r="B585" s="452"/>
      <c r="C585" s="453"/>
      <c r="D585" s="453"/>
      <c r="E585" s="55"/>
      <c r="F585" s="55"/>
      <c r="G585" s="452" t="s">
        <v>202</v>
      </c>
      <c r="H585" s="453"/>
      <c r="I585" s="460"/>
      <c r="J585" s="453" t="s">
        <v>74</v>
      </c>
      <c r="K585" s="453"/>
      <c r="L585" s="28" t="s">
        <v>28</v>
      </c>
      <c r="M585" s="29">
        <v>2</v>
      </c>
      <c r="N585" s="432"/>
      <c r="O585" s="433"/>
      <c r="P585" s="432"/>
      <c r="Q585" s="433"/>
    </row>
    <row r="586" spans="1:17" x14ac:dyDescent="0.25">
      <c r="A586" s="141"/>
      <c r="B586" s="452"/>
      <c r="C586" s="453"/>
      <c r="D586" s="453"/>
      <c r="E586" s="55"/>
      <c r="F586" s="55"/>
      <c r="G586" s="452" t="s">
        <v>171</v>
      </c>
      <c r="H586" s="453"/>
      <c r="I586" s="460"/>
      <c r="J586" s="453" t="s">
        <v>203</v>
      </c>
      <c r="K586" s="453"/>
      <c r="L586" s="28" t="s">
        <v>28</v>
      </c>
      <c r="M586" s="29">
        <v>4</v>
      </c>
      <c r="N586" s="432"/>
      <c r="O586" s="433"/>
      <c r="P586" s="432"/>
      <c r="Q586" s="433"/>
    </row>
    <row r="587" spans="1:17" x14ac:dyDescent="0.25">
      <c r="A587" s="141"/>
      <c r="B587" s="452"/>
      <c r="C587" s="453"/>
      <c r="D587" s="453"/>
      <c r="E587" s="55"/>
      <c r="F587" s="55"/>
      <c r="G587" s="438"/>
      <c r="H587" s="439"/>
      <c r="I587" s="440"/>
      <c r="J587" s="461"/>
      <c r="K587" s="462"/>
      <c r="L587" s="77"/>
      <c r="M587" s="77"/>
      <c r="N587" s="334"/>
      <c r="O587" s="451"/>
      <c r="P587" s="334"/>
      <c r="Q587" s="451"/>
    </row>
    <row r="588" spans="1:17" x14ac:dyDescent="0.25">
      <c r="A588" s="141"/>
      <c r="B588" s="448" t="s">
        <v>204</v>
      </c>
      <c r="C588" s="449"/>
      <c r="D588" s="449"/>
      <c r="E588" s="36"/>
      <c r="F588" s="78"/>
      <c r="G588" s="357" t="s">
        <v>205</v>
      </c>
      <c r="H588" s="358"/>
      <c r="I588" s="359"/>
      <c r="J588" s="363"/>
      <c r="K588" s="364"/>
      <c r="L588" s="133"/>
      <c r="M588" s="133"/>
      <c r="N588" s="365" t="s">
        <v>144</v>
      </c>
      <c r="O588" s="366"/>
      <c r="P588" s="332" t="s">
        <v>154</v>
      </c>
      <c r="Q588" s="450"/>
    </row>
    <row r="589" spans="1:17" x14ac:dyDescent="0.25">
      <c r="A589" s="141"/>
      <c r="B589" s="452" t="s">
        <v>360</v>
      </c>
      <c r="C589" s="453"/>
      <c r="D589" s="453"/>
      <c r="E589" s="55" t="s">
        <v>28</v>
      </c>
      <c r="F589" s="55">
        <v>1</v>
      </c>
      <c r="G589" s="447"/>
      <c r="H589" s="447"/>
      <c r="I589" s="447"/>
      <c r="J589" s="454"/>
      <c r="K589" s="454"/>
      <c r="L589" s="17"/>
      <c r="M589" s="17"/>
      <c r="N589" s="428" t="s">
        <v>91</v>
      </c>
      <c r="O589" s="429"/>
      <c r="P589" s="432"/>
      <c r="Q589" s="433"/>
    </row>
    <row r="590" spans="1:17" ht="25.5" x14ac:dyDescent="0.25">
      <c r="A590" s="141"/>
      <c r="B590" s="457"/>
      <c r="C590" s="458"/>
      <c r="D590" s="459"/>
      <c r="E590" s="143"/>
      <c r="F590" s="143"/>
      <c r="G590" s="438" t="s">
        <v>439</v>
      </c>
      <c r="H590" s="439"/>
      <c r="I590" s="440"/>
      <c r="J590" s="438" t="s">
        <v>209</v>
      </c>
      <c r="K590" s="440"/>
      <c r="L590" s="144" t="s">
        <v>210</v>
      </c>
      <c r="M590" s="145" t="s">
        <v>419</v>
      </c>
      <c r="N590" s="455"/>
      <c r="O590" s="456"/>
      <c r="P590" s="334"/>
      <c r="Q590" s="451"/>
    </row>
    <row r="591" spans="1:17" ht="27" customHeight="1" x14ac:dyDescent="0.25">
      <c r="A591" s="141"/>
      <c r="B591" s="319" t="s">
        <v>235</v>
      </c>
      <c r="C591" s="320"/>
      <c r="D591" s="321"/>
      <c r="E591" s="12" t="s">
        <v>132</v>
      </c>
      <c r="F591" s="27">
        <v>6</v>
      </c>
      <c r="G591" s="445"/>
      <c r="H591" s="445"/>
      <c r="I591" s="445"/>
      <c r="J591" s="446"/>
      <c r="K591" s="446"/>
      <c r="L591" s="83"/>
      <c r="M591" s="83"/>
      <c r="N591" s="428" t="s">
        <v>91</v>
      </c>
      <c r="O591" s="429"/>
      <c r="P591" s="432" t="s">
        <v>440</v>
      </c>
      <c r="Q591" s="433"/>
    </row>
    <row r="592" spans="1:17" ht="27" customHeight="1" x14ac:dyDescent="0.25">
      <c r="A592" s="141"/>
      <c r="B592" s="371"/>
      <c r="C592" s="372"/>
      <c r="D592" s="373"/>
      <c r="E592" s="17"/>
      <c r="F592" s="30"/>
      <c r="G592" s="374" t="s">
        <v>136</v>
      </c>
      <c r="H592" s="375"/>
      <c r="I592" s="376"/>
      <c r="J592" s="374" t="s">
        <v>137</v>
      </c>
      <c r="K592" s="375"/>
      <c r="L592" s="17" t="s">
        <v>107</v>
      </c>
      <c r="M592" s="17">
        <v>2</v>
      </c>
      <c r="N592" s="430"/>
      <c r="O592" s="431"/>
      <c r="P592" s="432"/>
      <c r="Q592" s="433"/>
    </row>
    <row r="593" spans="1:17" x14ac:dyDescent="0.25">
      <c r="A593" s="141"/>
      <c r="B593" s="147"/>
      <c r="C593" s="148"/>
      <c r="D593" s="149"/>
      <c r="E593" s="17"/>
      <c r="F593" s="30"/>
      <c r="G593" s="374"/>
      <c r="H593" s="375"/>
      <c r="I593" s="376"/>
      <c r="J593" s="374"/>
      <c r="K593" s="375"/>
      <c r="L593" s="17"/>
      <c r="M593" s="17"/>
      <c r="N593" s="430"/>
      <c r="O593" s="431"/>
      <c r="P593" s="432"/>
      <c r="Q593" s="433"/>
    </row>
    <row r="594" spans="1:17" x14ac:dyDescent="0.25">
      <c r="A594" s="141"/>
      <c r="B594" s="147"/>
      <c r="C594" s="148"/>
      <c r="D594" s="149"/>
      <c r="E594" s="17"/>
      <c r="F594" s="30"/>
      <c r="G594" s="371" t="s">
        <v>134</v>
      </c>
      <c r="H594" s="434"/>
      <c r="I594" s="435"/>
      <c r="J594" s="374"/>
      <c r="K594" s="436"/>
      <c r="L594" s="17" t="s">
        <v>28</v>
      </c>
      <c r="M594" s="17">
        <v>2</v>
      </c>
      <c r="N594" s="430"/>
      <c r="O594" s="431"/>
      <c r="P594" s="432"/>
      <c r="Q594" s="433"/>
    </row>
    <row r="595" spans="1:17" x14ac:dyDescent="0.25">
      <c r="A595" s="141"/>
      <c r="B595" s="147"/>
      <c r="C595" s="148"/>
      <c r="D595" s="149"/>
      <c r="E595" s="17"/>
      <c r="F595" s="30"/>
      <c r="G595" s="371" t="s">
        <v>138</v>
      </c>
      <c r="H595" s="372"/>
      <c r="I595" s="373"/>
      <c r="J595" s="390"/>
      <c r="K595" s="437"/>
      <c r="L595" s="17" t="s">
        <v>139</v>
      </c>
      <c r="M595" s="17">
        <v>2</v>
      </c>
      <c r="N595" s="430"/>
      <c r="O595" s="431"/>
      <c r="P595" s="432"/>
      <c r="Q595" s="433"/>
    </row>
    <row r="596" spans="1:17" x14ac:dyDescent="0.25">
      <c r="A596" s="141"/>
      <c r="B596" s="147"/>
      <c r="C596" s="148"/>
      <c r="D596" s="149"/>
      <c r="E596" s="17"/>
      <c r="F596" s="30"/>
      <c r="G596" s="447" t="s">
        <v>135</v>
      </c>
      <c r="H596" s="447"/>
      <c r="I596" s="447"/>
      <c r="J596" s="393"/>
      <c r="K596" s="393"/>
      <c r="L596" s="17" t="s">
        <v>87</v>
      </c>
      <c r="M596" s="17">
        <v>2</v>
      </c>
      <c r="N596" s="430"/>
      <c r="O596" s="431"/>
      <c r="P596" s="432"/>
      <c r="Q596" s="433"/>
    </row>
    <row r="597" spans="1:17" x14ac:dyDescent="0.25">
      <c r="A597" s="141"/>
      <c r="B597" s="358" t="s">
        <v>441</v>
      </c>
      <c r="C597" s="358"/>
      <c r="D597" s="359"/>
      <c r="E597" s="93"/>
      <c r="F597" s="93"/>
      <c r="G597" s="416"/>
      <c r="H597" s="416"/>
      <c r="I597" s="416"/>
      <c r="J597" s="417"/>
      <c r="K597" s="417"/>
      <c r="L597" s="92"/>
      <c r="M597" s="92"/>
      <c r="N597" s="418" t="s">
        <v>228</v>
      </c>
      <c r="O597" s="418"/>
      <c r="P597" s="419" t="s">
        <v>229</v>
      </c>
      <c r="Q597" s="420"/>
    </row>
    <row r="598" spans="1:17" x14ac:dyDescent="0.25">
      <c r="A598" s="146"/>
      <c r="B598" s="322" t="s">
        <v>442</v>
      </c>
      <c r="C598" s="323"/>
      <c r="D598" s="324"/>
      <c r="E598" s="113" t="s">
        <v>152</v>
      </c>
      <c r="F598" s="113">
        <v>0.5</v>
      </c>
      <c r="G598" s="421"/>
      <c r="H598" s="422"/>
      <c r="I598" s="423"/>
      <c r="J598" s="424"/>
      <c r="K598" s="425"/>
      <c r="L598" s="137"/>
      <c r="M598" s="138"/>
      <c r="N598" s="426" t="s">
        <v>91</v>
      </c>
      <c r="O598" s="427"/>
      <c r="P598" s="351" t="s">
        <v>233</v>
      </c>
      <c r="Q598" s="352"/>
    </row>
    <row r="599" spans="1:17" ht="25.5" x14ac:dyDescent="0.25">
      <c r="A599" s="690" t="s">
        <v>446</v>
      </c>
      <c r="B599" s="487"/>
      <c r="C599" s="487"/>
      <c r="D599" s="487"/>
      <c r="E599" s="487"/>
      <c r="F599" s="487"/>
      <c r="G599" s="487"/>
      <c r="H599" s="487"/>
      <c r="I599" s="487"/>
      <c r="J599" s="487"/>
      <c r="K599" s="487"/>
      <c r="L599" s="487"/>
      <c r="M599" s="487"/>
      <c r="N599" s="487"/>
      <c r="O599" s="487"/>
      <c r="P599" s="487"/>
      <c r="Q599" s="488"/>
    </row>
    <row r="600" spans="1:17" ht="15" customHeight="1" x14ac:dyDescent="0.25">
      <c r="A600" s="691"/>
      <c r="B600" s="694" t="s">
        <v>447</v>
      </c>
      <c r="C600" s="694"/>
      <c r="D600" s="694"/>
      <c r="E600" s="12"/>
      <c r="F600" s="12"/>
      <c r="G600" s="408" t="s">
        <v>448</v>
      </c>
      <c r="H600" s="408"/>
      <c r="I600" s="408"/>
      <c r="J600" s="408"/>
      <c r="K600" s="408"/>
      <c r="L600" s="12" t="s">
        <v>218</v>
      </c>
      <c r="M600" s="12">
        <v>5</v>
      </c>
      <c r="N600" s="401" t="s">
        <v>25</v>
      </c>
      <c r="O600" s="691"/>
      <c r="P600" s="340" t="s">
        <v>449</v>
      </c>
      <c r="Q600" s="340"/>
    </row>
    <row r="601" spans="1:17" ht="15" customHeight="1" x14ac:dyDescent="0.25">
      <c r="A601" s="692"/>
      <c r="B601" s="695"/>
      <c r="C601" s="695"/>
      <c r="D601" s="695"/>
      <c r="E601" s="17"/>
      <c r="F601" s="17"/>
      <c r="G601" s="454" t="s">
        <v>450</v>
      </c>
      <c r="H601" s="454"/>
      <c r="I601" s="454"/>
      <c r="J601" s="454" t="s">
        <v>451</v>
      </c>
      <c r="K601" s="454"/>
      <c r="L601" s="17" t="s">
        <v>87</v>
      </c>
      <c r="M601" s="17">
        <v>600</v>
      </c>
      <c r="N601" s="696"/>
      <c r="O601" s="692"/>
      <c r="P601" s="437"/>
      <c r="Q601" s="437"/>
    </row>
    <row r="602" spans="1:17" ht="15" customHeight="1" x14ac:dyDescent="0.25">
      <c r="A602" s="692"/>
      <c r="B602" s="698"/>
      <c r="C602" s="699"/>
      <c r="D602" s="700"/>
      <c r="E602" s="17"/>
      <c r="F602" s="17"/>
      <c r="G602" s="685" t="s">
        <v>452</v>
      </c>
      <c r="H602" s="686"/>
      <c r="I602" s="686"/>
      <c r="J602" s="685" t="s">
        <v>453</v>
      </c>
      <c r="K602" s="686"/>
      <c r="L602" s="29" t="s">
        <v>167</v>
      </c>
      <c r="M602" s="29">
        <v>40</v>
      </c>
      <c r="N602" s="696"/>
      <c r="O602" s="692"/>
      <c r="P602" s="437"/>
      <c r="Q602" s="437"/>
    </row>
    <row r="603" spans="1:17" ht="27" customHeight="1" x14ac:dyDescent="0.25">
      <c r="A603" s="693"/>
      <c r="B603" s="701"/>
      <c r="C603" s="702"/>
      <c r="D603" s="703"/>
      <c r="E603" s="25"/>
      <c r="F603" s="25"/>
      <c r="G603" s="687"/>
      <c r="H603" s="688"/>
      <c r="I603" s="688"/>
      <c r="J603" s="687"/>
      <c r="K603" s="689"/>
      <c r="L603" s="77"/>
      <c r="M603" s="77"/>
      <c r="N603" s="697"/>
      <c r="O603" s="693"/>
      <c r="P603" s="342"/>
      <c r="Q603" s="342"/>
    </row>
    <row r="604" spans="1:17" ht="27" customHeight="1" x14ac:dyDescent="0.25">
      <c r="A604" s="140">
        <v>23</v>
      </c>
      <c r="B604" s="682" t="s">
        <v>456</v>
      </c>
      <c r="C604" s="683"/>
      <c r="D604" s="683"/>
      <c r="E604" s="620"/>
      <c r="F604" s="621"/>
      <c r="G604" s="621"/>
      <c r="H604" s="621"/>
      <c r="I604" s="621"/>
      <c r="J604" s="621"/>
      <c r="K604" s="621"/>
      <c r="L604" s="621"/>
      <c r="M604" s="621"/>
      <c r="N604" s="621"/>
      <c r="O604" s="621"/>
      <c r="P604" s="621"/>
      <c r="Q604" s="420"/>
    </row>
    <row r="605" spans="1:17" ht="15" customHeight="1" x14ac:dyDescent="0.25">
      <c r="A605" s="625"/>
      <c r="B605" s="360" t="s">
        <v>457</v>
      </c>
      <c r="C605" s="361"/>
      <c r="D605" s="362"/>
      <c r="E605" s="231"/>
      <c r="F605" s="231"/>
      <c r="G605" s="463"/>
      <c r="H605" s="464"/>
      <c r="I605" s="465"/>
      <c r="J605" s="463"/>
      <c r="K605" s="465"/>
      <c r="L605" s="29"/>
      <c r="M605" s="29"/>
      <c r="N605" s="428" t="s">
        <v>25</v>
      </c>
      <c r="O605" s="429"/>
      <c r="P605" s="332" t="s">
        <v>458</v>
      </c>
      <c r="Q605" s="450"/>
    </row>
    <row r="606" spans="1:17" ht="15" customHeight="1" x14ac:dyDescent="0.25">
      <c r="A606" s="603"/>
      <c r="B606" s="464" t="s">
        <v>199</v>
      </c>
      <c r="C606" s="464"/>
      <c r="D606" s="465"/>
      <c r="E606" s="28" t="s">
        <v>28</v>
      </c>
      <c r="F606" s="29">
        <v>4</v>
      </c>
      <c r="G606" s="463" t="s">
        <v>459</v>
      </c>
      <c r="H606" s="464"/>
      <c r="I606" s="465"/>
      <c r="J606" s="463" t="s">
        <v>118</v>
      </c>
      <c r="K606" s="465"/>
      <c r="L606" s="28" t="s">
        <v>28</v>
      </c>
      <c r="M606" s="29">
        <v>2</v>
      </c>
      <c r="N606" s="430"/>
      <c r="O606" s="431"/>
      <c r="P606" s="432"/>
      <c r="Q606" s="433"/>
    </row>
    <row r="607" spans="1:17" ht="15" customHeight="1" x14ac:dyDescent="0.25">
      <c r="A607" s="603"/>
      <c r="B607" s="463" t="s">
        <v>460</v>
      </c>
      <c r="C607" s="464"/>
      <c r="D607" s="465"/>
      <c r="E607" s="28" t="s">
        <v>28</v>
      </c>
      <c r="F607" s="29">
        <v>4</v>
      </c>
      <c r="G607" s="463" t="s">
        <v>461</v>
      </c>
      <c r="H607" s="464"/>
      <c r="I607" s="465"/>
      <c r="J607" s="463" t="s">
        <v>118</v>
      </c>
      <c r="K607" s="465"/>
      <c r="L607" s="28" t="s">
        <v>28</v>
      </c>
      <c r="M607" s="29">
        <v>2</v>
      </c>
      <c r="N607" s="430"/>
      <c r="O607" s="431"/>
      <c r="P607" s="432"/>
      <c r="Q607" s="433"/>
    </row>
    <row r="608" spans="1:17" ht="15" customHeight="1" x14ac:dyDescent="0.25">
      <c r="A608" s="603"/>
      <c r="B608" s="432"/>
      <c r="C608" s="576"/>
      <c r="D608" s="433"/>
      <c r="E608" s="29"/>
      <c r="F608" s="29"/>
      <c r="G608" s="463" t="s">
        <v>462</v>
      </c>
      <c r="H608" s="464"/>
      <c r="I608" s="465"/>
      <c r="J608" s="463" t="s">
        <v>463</v>
      </c>
      <c r="K608" s="465"/>
      <c r="L608" s="29" t="s">
        <v>28</v>
      </c>
      <c r="M608" s="29">
        <v>4</v>
      </c>
      <c r="N608" s="430"/>
      <c r="O608" s="431"/>
      <c r="P608" s="432"/>
      <c r="Q608" s="433"/>
    </row>
    <row r="609" spans="1:17" ht="15" customHeight="1" x14ac:dyDescent="0.25">
      <c r="A609" s="603"/>
      <c r="B609" s="88"/>
      <c r="C609" s="89"/>
      <c r="D609" s="135"/>
      <c r="E609" s="29"/>
      <c r="F609" s="29"/>
      <c r="G609" s="463" t="s">
        <v>109</v>
      </c>
      <c r="H609" s="464"/>
      <c r="I609" s="465"/>
      <c r="J609" s="463" t="s">
        <v>463</v>
      </c>
      <c r="K609" s="465"/>
      <c r="L609" s="29" t="s">
        <v>28</v>
      </c>
      <c r="M609" s="29">
        <v>4</v>
      </c>
      <c r="N609" s="430"/>
      <c r="O609" s="431"/>
      <c r="P609" s="432"/>
      <c r="Q609" s="433"/>
    </row>
    <row r="610" spans="1:17" ht="15" customHeight="1" x14ac:dyDescent="0.25">
      <c r="A610" s="603"/>
      <c r="B610" s="432"/>
      <c r="C610" s="576"/>
      <c r="D610" s="433"/>
      <c r="E610" s="29"/>
      <c r="F610" s="29"/>
      <c r="G610" s="463" t="s">
        <v>464</v>
      </c>
      <c r="H610" s="464"/>
      <c r="I610" s="465"/>
      <c r="J610" s="463" t="s">
        <v>465</v>
      </c>
      <c r="K610" s="465"/>
      <c r="L610" s="29" t="s">
        <v>28</v>
      </c>
      <c r="M610" s="29">
        <v>8</v>
      </c>
      <c r="N610" s="430"/>
      <c r="O610" s="431"/>
      <c r="P610" s="432"/>
      <c r="Q610" s="433"/>
    </row>
    <row r="611" spans="1:17" ht="15" customHeight="1" x14ac:dyDescent="0.25">
      <c r="A611" s="603"/>
      <c r="B611" s="88"/>
      <c r="C611" s="89"/>
      <c r="D611" s="135"/>
      <c r="E611" s="29"/>
      <c r="F611" s="29"/>
      <c r="G611" s="463" t="s">
        <v>171</v>
      </c>
      <c r="H611" s="464"/>
      <c r="I611" s="465"/>
      <c r="J611" s="463" t="s">
        <v>465</v>
      </c>
      <c r="K611" s="465"/>
      <c r="L611" s="29" t="s">
        <v>28</v>
      </c>
      <c r="M611" s="29">
        <v>8</v>
      </c>
      <c r="N611" s="430"/>
      <c r="O611" s="431"/>
      <c r="P611" s="432"/>
      <c r="Q611" s="433"/>
    </row>
    <row r="612" spans="1:17" ht="15" customHeight="1" x14ac:dyDescent="0.25">
      <c r="A612" s="603"/>
      <c r="B612" s="334"/>
      <c r="C612" s="335"/>
      <c r="D612" s="451"/>
      <c r="E612" s="77"/>
      <c r="F612" s="77"/>
      <c r="G612" s="613"/>
      <c r="H612" s="461"/>
      <c r="I612" s="462"/>
      <c r="J612" s="613"/>
      <c r="K612" s="461"/>
      <c r="L612" s="77"/>
      <c r="M612" s="139"/>
      <c r="N612" s="455"/>
      <c r="O612" s="456"/>
      <c r="P612" s="334"/>
      <c r="Q612" s="451"/>
    </row>
    <row r="613" spans="1:17" ht="15" customHeight="1" x14ac:dyDescent="0.25">
      <c r="A613" s="603"/>
      <c r="B613" s="319" t="s">
        <v>466</v>
      </c>
      <c r="C613" s="320"/>
      <c r="D613" s="321"/>
      <c r="E613" s="12" t="s">
        <v>152</v>
      </c>
      <c r="F613" s="106">
        <v>0.3</v>
      </c>
      <c r="G613" s="656"/>
      <c r="H613" s="656"/>
      <c r="I613" s="656"/>
      <c r="J613" s="657"/>
      <c r="K613" s="657"/>
      <c r="L613" s="11"/>
      <c r="M613" s="202"/>
      <c r="N613" s="428" t="s">
        <v>144</v>
      </c>
      <c r="O613" s="429"/>
      <c r="P613" s="428"/>
      <c r="Q613" s="429"/>
    </row>
    <row r="614" spans="1:17" ht="15" customHeight="1" x14ac:dyDescent="0.25">
      <c r="A614" s="603"/>
      <c r="B614" s="371"/>
      <c r="C614" s="372"/>
      <c r="D614" s="373"/>
      <c r="E614" s="17"/>
      <c r="F614" s="107"/>
      <c r="G614" s="374"/>
      <c r="H614" s="375"/>
      <c r="I614" s="376"/>
      <c r="J614" s="405"/>
      <c r="K614" s="406"/>
      <c r="L614" s="30"/>
      <c r="M614" s="17"/>
      <c r="N614" s="430"/>
      <c r="O614" s="431"/>
      <c r="P614" s="430"/>
      <c r="Q614" s="431"/>
    </row>
    <row r="615" spans="1:17" ht="15" customHeight="1" x14ac:dyDescent="0.25">
      <c r="A615" s="603"/>
      <c r="B615" s="322"/>
      <c r="C615" s="323"/>
      <c r="D615" s="324"/>
      <c r="E615" s="109"/>
      <c r="F615" s="109"/>
      <c r="G615" s="380"/>
      <c r="H615" s="380"/>
      <c r="I615" s="380"/>
      <c r="J615" s="322"/>
      <c r="K615" s="324"/>
      <c r="L615" s="172"/>
      <c r="M615" s="233"/>
      <c r="N615" s="455"/>
      <c r="O615" s="456"/>
      <c r="P615" s="455"/>
      <c r="Q615" s="456"/>
    </row>
    <row r="616" spans="1:17" ht="15" customHeight="1" x14ac:dyDescent="0.25">
      <c r="A616" s="684"/>
      <c r="B616" s="357" t="s">
        <v>395</v>
      </c>
      <c r="C616" s="358"/>
      <c r="D616" s="359"/>
      <c r="E616" s="92"/>
      <c r="F616" s="92"/>
      <c r="G616" s="365"/>
      <c r="H616" s="668"/>
      <c r="I616" s="366"/>
      <c r="J616" s="365"/>
      <c r="K616" s="366"/>
      <c r="L616" s="92"/>
      <c r="M616" s="92"/>
      <c r="N616" s="658" t="s">
        <v>228</v>
      </c>
      <c r="O616" s="659"/>
      <c r="P616" s="418" t="s">
        <v>88</v>
      </c>
      <c r="Q616" s="418"/>
    </row>
    <row r="617" spans="1:17" ht="27" customHeight="1" x14ac:dyDescent="0.25">
      <c r="A617" s="140">
        <v>24</v>
      </c>
      <c r="B617" s="682" t="s">
        <v>467</v>
      </c>
      <c r="C617" s="683"/>
      <c r="D617" s="683"/>
      <c r="E617" s="620"/>
      <c r="F617" s="621"/>
      <c r="G617" s="621"/>
      <c r="H617" s="621"/>
      <c r="I617" s="621"/>
      <c r="J617" s="621"/>
      <c r="K617" s="621"/>
      <c r="L617" s="621"/>
      <c r="M617" s="621"/>
      <c r="N617" s="621"/>
      <c r="O617" s="621"/>
      <c r="P617" s="621"/>
      <c r="Q617" s="420"/>
    </row>
    <row r="618" spans="1:17" ht="15" customHeight="1" x14ac:dyDescent="0.25">
      <c r="A618" s="625"/>
      <c r="B618" s="360" t="s">
        <v>457</v>
      </c>
      <c r="C618" s="361"/>
      <c r="D618" s="362"/>
      <c r="E618" s="231"/>
      <c r="F618" s="231"/>
      <c r="G618" s="463"/>
      <c r="H618" s="464"/>
      <c r="I618" s="465"/>
      <c r="J618" s="463"/>
      <c r="K618" s="465"/>
      <c r="L618" s="29"/>
      <c r="M618" s="29"/>
      <c r="N618" s="428" t="s">
        <v>25</v>
      </c>
      <c r="O618" s="429"/>
      <c r="P618" s="332" t="s">
        <v>458</v>
      </c>
      <c r="Q618" s="450"/>
    </row>
    <row r="619" spans="1:17" ht="15" customHeight="1" x14ac:dyDescent="0.25">
      <c r="A619" s="603"/>
      <c r="B619" s="464" t="s">
        <v>199</v>
      </c>
      <c r="C619" s="464"/>
      <c r="D619" s="465"/>
      <c r="E619" s="28" t="s">
        <v>28</v>
      </c>
      <c r="F619" s="29">
        <v>4</v>
      </c>
      <c r="G619" s="463" t="s">
        <v>459</v>
      </c>
      <c r="H619" s="464"/>
      <c r="I619" s="465"/>
      <c r="J619" s="463" t="s">
        <v>118</v>
      </c>
      <c r="K619" s="465"/>
      <c r="L619" s="28" t="s">
        <v>28</v>
      </c>
      <c r="M619" s="29">
        <v>2</v>
      </c>
      <c r="N619" s="430"/>
      <c r="O619" s="431"/>
      <c r="P619" s="432"/>
      <c r="Q619" s="433"/>
    </row>
    <row r="620" spans="1:17" ht="15" customHeight="1" x14ac:dyDescent="0.25">
      <c r="A620" s="603"/>
      <c r="B620" s="463" t="s">
        <v>460</v>
      </c>
      <c r="C620" s="464"/>
      <c r="D620" s="465"/>
      <c r="E620" s="28" t="s">
        <v>28</v>
      </c>
      <c r="F620" s="29">
        <v>4</v>
      </c>
      <c r="G620" s="463" t="s">
        <v>461</v>
      </c>
      <c r="H620" s="464"/>
      <c r="I620" s="465"/>
      <c r="J620" s="463" t="s">
        <v>118</v>
      </c>
      <c r="K620" s="465"/>
      <c r="L620" s="28" t="s">
        <v>28</v>
      </c>
      <c r="M620" s="29">
        <v>2</v>
      </c>
      <c r="N620" s="430"/>
      <c r="O620" s="431"/>
      <c r="P620" s="432"/>
      <c r="Q620" s="433"/>
    </row>
    <row r="621" spans="1:17" ht="15" customHeight="1" x14ac:dyDescent="0.25">
      <c r="A621" s="603"/>
      <c r="B621" s="432"/>
      <c r="C621" s="576"/>
      <c r="D621" s="433"/>
      <c r="E621" s="29"/>
      <c r="F621" s="29"/>
      <c r="G621" s="463" t="s">
        <v>462</v>
      </c>
      <c r="H621" s="464"/>
      <c r="I621" s="465"/>
      <c r="J621" s="463" t="s">
        <v>463</v>
      </c>
      <c r="K621" s="465"/>
      <c r="L621" s="29" t="s">
        <v>28</v>
      </c>
      <c r="M621" s="29">
        <v>2</v>
      </c>
      <c r="N621" s="430"/>
      <c r="O621" s="431"/>
      <c r="P621" s="432"/>
      <c r="Q621" s="433"/>
    </row>
    <row r="622" spans="1:17" ht="15" customHeight="1" x14ac:dyDescent="0.25">
      <c r="A622" s="178"/>
      <c r="B622" s="88"/>
      <c r="C622" s="89"/>
      <c r="D622" s="135"/>
      <c r="E622" s="29"/>
      <c r="F622" s="29"/>
      <c r="G622" s="463" t="s">
        <v>109</v>
      </c>
      <c r="H622" s="464"/>
      <c r="I622" s="465"/>
      <c r="J622" s="463" t="s">
        <v>463</v>
      </c>
      <c r="K622" s="465"/>
      <c r="L622" s="29" t="s">
        <v>28</v>
      </c>
      <c r="M622" s="29">
        <v>2</v>
      </c>
      <c r="N622" s="430"/>
      <c r="O622" s="431"/>
      <c r="P622" s="432"/>
      <c r="Q622" s="433"/>
    </row>
    <row r="623" spans="1:17" ht="15" customHeight="1" x14ac:dyDescent="0.25">
      <c r="A623" s="178"/>
      <c r="B623" s="432"/>
      <c r="C623" s="576"/>
      <c r="D623" s="433"/>
      <c r="E623" s="29"/>
      <c r="F623" s="29"/>
      <c r="G623" s="463" t="s">
        <v>464</v>
      </c>
      <c r="H623" s="464"/>
      <c r="I623" s="465"/>
      <c r="J623" s="463" t="s">
        <v>465</v>
      </c>
      <c r="K623" s="465"/>
      <c r="L623" s="29" t="s">
        <v>28</v>
      </c>
      <c r="M623" s="29">
        <v>4</v>
      </c>
      <c r="N623" s="430"/>
      <c r="O623" s="431"/>
      <c r="P623" s="432"/>
      <c r="Q623" s="433"/>
    </row>
    <row r="624" spans="1:17" ht="15" customHeight="1" x14ac:dyDescent="0.25">
      <c r="A624" s="178"/>
      <c r="B624" s="88"/>
      <c r="C624" s="89"/>
      <c r="D624" s="135"/>
      <c r="E624" s="29"/>
      <c r="F624" s="29"/>
      <c r="G624" s="463" t="s">
        <v>171</v>
      </c>
      <c r="H624" s="464"/>
      <c r="I624" s="465"/>
      <c r="J624" s="463" t="s">
        <v>465</v>
      </c>
      <c r="K624" s="465"/>
      <c r="L624" s="29" t="s">
        <v>28</v>
      </c>
      <c r="M624" s="29">
        <v>4</v>
      </c>
      <c r="N624" s="430"/>
      <c r="O624" s="431"/>
      <c r="P624" s="432"/>
      <c r="Q624" s="433"/>
    </row>
    <row r="625" spans="1:17" ht="15" customHeight="1" x14ac:dyDescent="0.25">
      <c r="A625" s="178"/>
      <c r="B625" s="334"/>
      <c r="C625" s="335"/>
      <c r="D625" s="451"/>
      <c r="E625" s="77"/>
      <c r="F625" s="77"/>
      <c r="G625" s="613"/>
      <c r="H625" s="461"/>
      <c r="I625" s="462"/>
      <c r="J625" s="613"/>
      <c r="K625" s="461"/>
      <c r="L625" s="77"/>
      <c r="M625" s="139"/>
      <c r="N625" s="455"/>
      <c r="O625" s="456"/>
      <c r="P625" s="334"/>
      <c r="Q625" s="451"/>
    </row>
    <row r="626" spans="1:17" ht="15" customHeight="1" x14ac:dyDescent="0.25">
      <c r="A626" s="178"/>
      <c r="B626" s="319" t="s">
        <v>466</v>
      </c>
      <c r="C626" s="320"/>
      <c r="D626" s="321"/>
      <c r="E626" s="12" t="s">
        <v>152</v>
      </c>
      <c r="F626" s="106">
        <v>0.3</v>
      </c>
      <c r="G626" s="656"/>
      <c r="H626" s="656"/>
      <c r="I626" s="656"/>
      <c r="J626" s="657"/>
      <c r="K626" s="657"/>
      <c r="L626" s="11"/>
      <c r="M626" s="202"/>
      <c r="N626" s="428" t="s">
        <v>144</v>
      </c>
      <c r="O626" s="429"/>
      <c r="P626" s="428" t="s">
        <v>468</v>
      </c>
      <c r="Q626" s="429"/>
    </row>
    <row r="627" spans="1:17" ht="15" customHeight="1" x14ac:dyDescent="0.25">
      <c r="A627" s="178"/>
      <c r="B627" s="371"/>
      <c r="C627" s="372"/>
      <c r="D627" s="373"/>
      <c r="E627" s="17"/>
      <c r="F627" s="107"/>
      <c r="G627" s="374"/>
      <c r="H627" s="375"/>
      <c r="I627" s="376"/>
      <c r="J627" s="405"/>
      <c r="K627" s="406"/>
      <c r="L627" s="30"/>
      <c r="M627" s="17"/>
      <c r="N627" s="430"/>
      <c r="O627" s="431"/>
      <c r="P627" s="430"/>
      <c r="Q627" s="431"/>
    </row>
    <row r="628" spans="1:17" ht="15" customHeight="1" x14ac:dyDescent="0.25">
      <c r="A628" s="178"/>
      <c r="B628" s="322"/>
      <c r="C628" s="323"/>
      <c r="D628" s="324"/>
      <c r="E628" s="109"/>
      <c r="F628" s="109"/>
      <c r="G628" s="380"/>
      <c r="H628" s="380"/>
      <c r="I628" s="380"/>
      <c r="J628" s="322"/>
      <c r="K628" s="324"/>
      <c r="L628" s="172"/>
      <c r="M628" s="233"/>
      <c r="N628" s="455"/>
      <c r="O628" s="456"/>
      <c r="P628" s="455"/>
      <c r="Q628" s="456"/>
    </row>
    <row r="629" spans="1:17" ht="15" customHeight="1" x14ac:dyDescent="0.25">
      <c r="A629" s="178"/>
      <c r="B629" s="357" t="s">
        <v>395</v>
      </c>
      <c r="C629" s="358"/>
      <c r="D629" s="359"/>
      <c r="E629" s="92"/>
      <c r="F629" s="92"/>
      <c r="G629" s="365"/>
      <c r="H629" s="668"/>
      <c r="I629" s="366"/>
      <c r="J629" s="365"/>
      <c r="K629" s="366"/>
      <c r="L629" s="92"/>
      <c r="M629" s="92"/>
      <c r="N629" s="658" t="s">
        <v>228</v>
      </c>
      <c r="O629" s="659"/>
      <c r="P629" s="418" t="s">
        <v>421</v>
      </c>
      <c r="Q629" s="418"/>
    </row>
    <row r="630" spans="1:17" ht="27" customHeight="1" x14ac:dyDescent="0.25">
      <c r="A630" s="140">
        <v>25</v>
      </c>
      <c r="B630" s="682" t="s">
        <v>469</v>
      </c>
      <c r="C630" s="683"/>
      <c r="D630" s="683"/>
      <c r="E630" s="620"/>
      <c r="F630" s="621"/>
      <c r="G630" s="621"/>
      <c r="H630" s="621"/>
      <c r="I630" s="621"/>
      <c r="J630" s="621"/>
      <c r="K630" s="621"/>
      <c r="L630" s="621"/>
      <c r="M630" s="621"/>
      <c r="N630" s="621"/>
      <c r="O630" s="621"/>
      <c r="P630" s="621"/>
      <c r="Q630" s="420"/>
    </row>
    <row r="631" spans="1:17" ht="15" customHeight="1" x14ac:dyDescent="0.25">
      <c r="A631" s="625"/>
      <c r="B631" s="360" t="s">
        <v>457</v>
      </c>
      <c r="C631" s="361"/>
      <c r="D631" s="362"/>
      <c r="E631" s="231"/>
      <c r="F631" s="231"/>
      <c r="G631" s="463"/>
      <c r="H631" s="464"/>
      <c r="I631" s="465"/>
      <c r="J631" s="463"/>
      <c r="K631" s="465"/>
      <c r="L631" s="29"/>
      <c r="M631" s="29"/>
      <c r="N631" s="428" t="s">
        <v>25</v>
      </c>
      <c r="O631" s="429"/>
      <c r="P631" s="332" t="s">
        <v>458</v>
      </c>
      <c r="Q631" s="450"/>
    </row>
    <row r="632" spans="1:17" x14ac:dyDescent="0.25">
      <c r="A632" s="603"/>
      <c r="B632" s="464" t="s">
        <v>199</v>
      </c>
      <c r="C632" s="464"/>
      <c r="D632" s="465"/>
      <c r="E632" s="28" t="s">
        <v>28</v>
      </c>
      <c r="F632" s="29">
        <v>4</v>
      </c>
      <c r="G632" s="463" t="s">
        <v>459</v>
      </c>
      <c r="H632" s="464"/>
      <c r="I632" s="465"/>
      <c r="J632" s="463" t="s">
        <v>118</v>
      </c>
      <c r="K632" s="465"/>
      <c r="L632" s="28" t="s">
        <v>28</v>
      </c>
      <c r="M632" s="29">
        <v>2</v>
      </c>
      <c r="N632" s="430"/>
      <c r="O632" s="431"/>
      <c r="P632" s="432"/>
      <c r="Q632" s="433"/>
    </row>
    <row r="633" spans="1:17" x14ac:dyDescent="0.25">
      <c r="A633" s="603"/>
      <c r="B633" s="463" t="s">
        <v>460</v>
      </c>
      <c r="C633" s="464"/>
      <c r="D633" s="465"/>
      <c r="E633" s="28" t="s">
        <v>28</v>
      </c>
      <c r="F633" s="29">
        <v>4</v>
      </c>
      <c r="G633" s="463" t="s">
        <v>461</v>
      </c>
      <c r="H633" s="464"/>
      <c r="I633" s="465"/>
      <c r="J633" s="463" t="s">
        <v>118</v>
      </c>
      <c r="K633" s="465"/>
      <c r="L633" s="28" t="s">
        <v>28</v>
      </c>
      <c r="M633" s="29">
        <v>2</v>
      </c>
      <c r="N633" s="430"/>
      <c r="O633" s="431"/>
      <c r="P633" s="432"/>
      <c r="Q633" s="433"/>
    </row>
    <row r="634" spans="1:17" x14ac:dyDescent="0.25">
      <c r="A634" s="603"/>
      <c r="B634" s="432"/>
      <c r="C634" s="576"/>
      <c r="D634" s="433"/>
      <c r="E634" s="29"/>
      <c r="F634" s="29"/>
      <c r="G634" s="463" t="s">
        <v>462</v>
      </c>
      <c r="H634" s="464"/>
      <c r="I634" s="465"/>
      <c r="J634" s="463" t="s">
        <v>463</v>
      </c>
      <c r="K634" s="465"/>
      <c r="L634" s="29" t="s">
        <v>28</v>
      </c>
      <c r="M634" s="29">
        <v>2</v>
      </c>
      <c r="N634" s="430"/>
      <c r="O634" s="431"/>
      <c r="P634" s="432"/>
      <c r="Q634" s="433"/>
    </row>
    <row r="635" spans="1:17" x14ac:dyDescent="0.25">
      <c r="A635" s="603"/>
      <c r="B635" s="88"/>
      <c r="C635" s="89"/>
      <c r="D635" s="135"/>
      <c r="E635" s="29"/>
      <c r="F635" s="29"/>
      <c r="G635" s="463" t="s">
        <v>109</v>
      </c>
      <c r="H635" s="464"/>
      <c r="I635" s="465"/>
      <c r="J635" s="463" t="s">
        <v>463</v>
      </c>
      <c r="K635" s="465"/>
      <c r="L635" s="29" t="s">
        <v>28</v>
      </c>
      <c r="M635" s="29">
        <v>2</v>
      </c>
      <c r="N635" s="430"/>
      <c r="O635" s="431"/>
      <c r="P635" s="432"/>
      <c r="Q635" s="433"/>
    </row>
    <row r="636" spans="1:17" x14ac:dyDescent="0.25">
      <c r="A636" s="603"/>
      <c r="B636" s="432"/>
      <c r="C636" s="576"/>
      <c r="D636" s="433"/>
      <c r="E636" s="29"/>
      <c r="F636" s="29"/>
      <c r="G636" s="463" t="s">
        <v>464</v>
      </c>
      <c r="H636" s="464"/>
      <c r="I636" s="465"/>
      <c r="J636" s="463" t="s">
        <v>465</v>
      </c>
      <c r="K636" s="465"/>
      <c r="L636" s="29" t="s">
        <v>28</v>
      </c>
      <c r="M636" s="29">
        <v>4</v>
      </c>
      <c r="N636" s="430"/>
      <c r="O636" s="431"/>
      <c r="P636" s="432"/>
      <c r="Q636" s="433"/>
    </row>
    <row r="637" spans="1:17" x14ac:dyDescent="0.25">
      <c r="A637" s="603"/>
      <c r="B637" s="88"/>
      <c r="C637" s="89"/>
      <c r="D637" s="135"/>
      <c r="E637" s="29"/>
      <c r="F637" s="29"/>
      <c r="G637" s="463" t="s">
        <v>171</v>
      </c>
      <c r="H637" s="464"/>
      <c r="I637" s="465"/>
      <c r="J637" s="463" t="s">
        <v>465</v>
      </c>
      <c r="K637" s="465"/>
      <c r="L637" s="29" t="s">
        <v>28</v>
      </c>
      <c r="M637" s="29">
        <v>4</v>
      </c>
      <c r="N637" s="430"/>
      <c r="O637" s="431"/>
      <c r="P637" s="432"/>
      <c r="Q637" s="433"/>
    </row>
    <row r="638" spans="1:17" x14ac:dyDescent="0.25">
      <c r="A638" s="603"/>
      <c r="B638" s="334"/>
      <c r="C638" s="335"/>
      <c r="D638" s="451"/>
      <c r="E638" s="77"/>
      <c r="F638" s="77"/>
      <c r="G638" s="613"/>
      <c r="H638" s="461"/>
      <c r="I638" s="462"/>
      <c r="J638" s="613"/>
      <c r="K638" s="461"/>
      <c r="L638" s="77"/>
      <c r="M638" s="139"/>
      <c r="N638" s="455"/>
      <c r="O638" s="456"/>
      <c r="P638" s="334"/>
      <c r="Q638" s="451"/>
    </row>
    <row r="639" spans="1:17" x14ac:dyDescent="0.25">
      <c r="A639" s="603"/>
      <c r="B639" s="319" t="s">
        <v>466</v>
      </c>
      <c r="C639" s="320"/>
      <c r="D639" s="321"/>
      <c r="E639" s="12" t="s">
        <v>152</v>
      </c>
      <c r="F639" s="106">
        <v>0.3</v>
      </c>
      <c r="G639" s="656"/>
      <c r="H639" s="656"/>
      <c r="I639" s="656"/>
      <c r="J639" s="657"/>
      <c r="K639" s="657"/>
      <c r="L639" s="11"/>
      <c r="M639" s="202"/>
      <c r="N639" s="428" t="s">
        <v>144</v>
      </c>
      <c r="O639" s="429"/>
      <c r="P639" s="428"/>
      <c r="Q639" s="429"/>
    </row>
    <row r="640" spans="1:17" x14ac:dyDescent="0.25">
      <c r="A640" s="603"/>
      <c r="B640" s="371"/>
      <c r="C640" s="372"/>
      <c r="D640" s="373"/>
      <c r="E640" s="17"/>
      <c r="F640" s="107"/>
      <c r="G640" s="374"/>
      <c r="H640" s="375"/>
      <c r="I640" s="376"/>
      <c r="J640" s="405"/>
      <c r="K640" s="406"/>
      <c r="L640" s="30"/>
      <c r="M640" s="17"/>
      <c r="N640" s="430"/>
      <c r="O640" s="431"/>
      <c r="P640" s="430"/>
      <c r="Q640" s="431"/>
    </row>
    <row r="641" spans="1:18" x14ac:dyDescent="0.25">
      <c r="A641" s="684"/>
      <c r="B641" s="322"/>
      <c r="C641" s="323"/>
      <c r="D641" s="324"/>
      <c r="E641" s="109"/>
      <c r="F641" s="109"/>
      <c r="G641" s="380"/>
      <c r="H641" s="380"/>
      <c r="I641" s="380"/>
      <c r="J641" s="322"/>
      <c r="K641" s="324"/>
      <c r="L641" s="172"/>
      <c r="M641" s="233"/>
      <c r="N641" s="455"/>
      <c r="O641" s="456"/>
      <c r="P641" s="455"/>
      <c r="Q641" s="456"/>
    </row>
    <row r="642" spans="1:18" ht="15" customHeight="1" x14ac:dyDescent="0.25">
      <c r="A642" s="234"/>
      <c r="B642" s="357" t="s">
        <v>395</v>
      </c>
      <c r="C642" s="358"/>
      <c r="D642" s="359"/>
      <c r="E642" s="92"/>
      <c r="F642" s="92"/>
      <c r="G642" s="365"/>
      <c r="H642" s="668"/>
      <c r="I642" s="366"/>
      <c r="J642" s="365"/>
      <c r="K642" s="366"/>
      <c r="L642" s="92"/>
      <c r="M642" s="92"/>
      <c r="N642" s="658" t="s">
        <v>228</v>
      </c>
      <c r="O642" s="659"/>
      <c r="P642" s="418" t="s">
        <v>88</v>
      </c>
      <c r="Q642" s="418"/>
    </row>
    <row r="643" spans="1:18" ht="27" customHeight="1" x14ac:dyDescent="0.25">
      <c r="A643" s="140">
        <v>26</v>
      </c>
      <c r="B643" s="682" t="s">
        <v>470</v>
      </c>
      <c r="C643" s="683"/>
      <c r="D643" s="683"/>
      <c r="E643" s="620"/>
      <c r="F643" s="621"/>
      <c r="G643" s="621"/>
      <c r="H643" s="621"/>
      <c r="I643" s="621"/>
      <c r="J643" s="621"/>
      <c r="K643" s="621"/>
      <c r="L643" s="621"/>
      <c r="M643" s="621"/>
      <c r="N643" s="621"/>
      <c r="O643" s="621"/>
      <c r="P643" s="621"/>
      <c r="Q643" s="420"/>
    </row>
    <row r="644" spans="1:18" ht="15" customHeight="1" x14ac:dyDescent="0.25">
      <c r="A644" s="625"/>
      <c r="B644" s="360" t="s">
        <v>457</v>
      </c>
      <c r="C644" s="361"/>
      <c r="D644" s="362"/>
      <c r="E644" s="231"/>
      <c r="F644" s="231"/>
      <c r="G644" s="463"/>
      <c r="H644" s="464"/>
      <c r="I644" s="465"/>
      <c r="J644" s="463"/>
      <c r="K644" s="465"/>
      <c r="L644" s="29"/>
      <c r="M644" s="29"/>
      <c r="N644" s="428" t="s">
        <v>25</v>
      </c>
      <c r="O644" s="429"/>
      <c r="P644" s="332" t="s">
        <v>458</v>
      </c>
      <c r="Q644" s="450"/>
    </row>
    <row r="645" spans="1:18" x14ac:dyDescent="0.25">
      <c r="A645" s="603"/>
      <c r="B645" s="464" t="s">
        <v>199</v>
      </c>
      <c r="C645" s="464"/>
      <c r="D645" s="465"/>
      <c r="E645" s="28" t="s">
        <v>28</v>
      </c>
      <c r="F645" s="29">
        <v>4</v>
      </c>
      <c r="G645" s="463" t="s">
        <v>459</v>
      </c>
      <c r="H645" s="464"/>
      <c r="I645" s="465"/>
      <c r="J645" s="463" t="s">
        <v>118</v>
      </c>
      <c r="K645" s="465"/>
      <c r="L645" s="28" t="s">
        <v>28</v>
      </c>
      <c r="M645" s="29">
        <v>2</v>
      </c>
      <c r="N645" s="430"/>
      <c r="O645" s="431"/>
      <c r="P645" s="432"/>
      <c r="Q645" s="433"/>
    </row>
    <row r="646" spans="1:18" x14ac:dyDescent="0.25">
      <c r="A646" s="603"/>
      <c r="B646" s="463" t="s">
        <v>460</v>
      </c>
      <c r="C646" s="464"/>
      <c r="D646" s="465"/>
      <c r="E646" s="28" t="s">
        <v>28</v>
      </c>
      <c r="F646" s="29">
        <v>4</v>
      </c>
      <c r="G646" s="463" t="s">
        <v>461</v>
      </c>
      <c r="H646" s="464"/>
      <c r="I646" s="465"/>
      <c r="J646" s="463" t="s">
        <v>118</v>
      </c>
      <c r="K646" s="465"/>
      <c r="L646" s="28" t="s">
        <v>28</v>
      </c>
      <c r="M646" s="29">
        <v>2</v>
      </c>
      <c r="N646" s="430"/>
      <c r="O646" s="431"/>
      <c r="P646" s="432"/>
      <c r="Q646" s="433"/>
    </row>
    <row r="647" spans="1:18" x14ac:dyDescent="0.25">
      <c r="A647" s="603"/>
      <c r="B647" s="432"/>
      <c r="C647" s="576"/>
      <c r="D647" s="433"/>
      <c r="E647" s="29"/>
      <c r="F647" s="29"/>
      <c r="G647" s="463" t="s">
        <v>462</v>
      </c>
      <c r="H647" s="464"/>
      <c r="I647" s="465"/>
      <c r="J647" s="463" t="s">
        <v>463</v>
      </c>
      <c r="K647" s="465"/>
      <c r="L647" s="29" t="s">
        <v>28</v>
      </c>
      <c r="M647" s="29">
        <v>2</v>
      </c>
      <c r="N647" s="430"/>
      <c r="O647" s="431"/>
      <c r="P647" s="432"/>
      <c r="Q647" s="433"/>
    </row>
    <row r="648" spans="1:18" x14ac:dyDescent="0.25">
      <c r="A648" s="603"/>
      <c r="B648" s="88"/>
      <c r="C648" s="89"/>
      <c r="D648" s="135"/>
      <c r="E648" s="29"/>
      <c r="F648" s="29"/>
      <c r="G648" s="463" t="s">
        <v>109</v>
      </c>
      <c r="H648" s="464"/>
      <c r="I648" s="465"/>
      <c r="J648" s="463" t="s">
        <v>463</v>
      </c>
      <c r="K648" s="465"/>
      <c r="L648" s="29" t="s">
        <v>28</v>
      </c>
      <c r="M648" s="29">
        <v>2</v>
      </c>
      <c r="N648" s="430"/>
      <c r="O648" s="431"/>
      <c r="P648" s="432"/>
      <c r="Q648" s="433"/>
    </row>
    <row r="649" spans="1:18" x14ac:dyDescent="0.25">
      <c r="A649" s="603"/>
      <c r="B649" s="432"/>
      <c r="C649" s="576"/>
      <c r="D649" s="433"/>
      <c r="E649" s="29"/>
      <c r="F649" s="29"/>
      <c r="G649" s="463" t="s">
        <v>464</v>
      </c>
      <c r="H649" s="464"/>
      <c r="I649" s="465"/>
      <c r="J649" s="463" t="s">
        <v>465</v>
      </c>
      <c r="K649" s="465"/>
      <c r="L649" s="29" t="s">
        <v>28</v>
      </c>
      <c r="M649" s="29">
        <v>4</v>
      </c>
      <c r="N649" s="430"/>
      <c r="O649" s="431"/>
      <c r="P649" s="432"/>
      <c r="Q649" s="433"/>
    </row>
    <row r="650" spans="1:18" x14ac:dyDescent="0.25">
      <c r="A650" s="603"/>
      <c r="B650" s="88"/>
      <c r="C650" s="89"/>
      <c r="D650" s="135"/>
      <c r="E650" s="29"/>
      <c r="F650" s="29"/>
      <c r="G650" s="463" t="s">
        <v>171</v>
      </c>
      <c r="H650" s="464"/>
      <c r="I650" s="465"/>
      <c r="J650" s="463" t="s">
        <v>465</v>
      </c>
      <c r="K650" s="465"/>
      <c r="L650" s="29" t="s">
        <v>28</v>
      </c>
      <c r="M650" s="29">
        <v>4</v>
      </c>
      <c r="N650" s="430"/>
      <c r="O650" s="431"/>
      <c r="P650" s="432"/>
      <c r="Q650" s="433"/>
    </row>
    <row r="651" spans="1:18" x14ac:dyDescent="0.25">
      <c r="A651" s="603"/>
      <c r="B651" s="334"/>
      <c r="C651" s="335"/>
      <c r="D651" s="451"/>
      <c r="E651" s="77"/>
      <c r="F651" s="77"/>
      <c r="G651" s="613"/>
      <c r="H651" s="461"/>
      <c r="I651" s="462"/>
      <c r="J651" s="613"/>
      <c r="K651" s="461"/>
      <c r="L651" s="77"/>
      <c r="M651" s="139"/>
      <c r="N651" s="455"/>
      <c r="O651" s="456"/>
      <c r="P651" s="334"/>
      <c r="Q651" s="451"/>
    </row>
    <row r="652" spans="1:18" x14ac:dyDescent="0.25">
      <c r="A652" s="603"/>
      <c r="B652" s="319" t="s">
        <v>466</v>
      </c>
      <c r="C652" s="320"/>
      <c r="D652" s="321"/>
      <c r="E652" s="12" t="s">
        <v>152</v>
      </c>
      <c r="F652" s="106">
        <v>0.3</v>
      </c>
      <c r="G652" s="656"/>
      <c r="H652" s="656"/>
      <c r="I652" s="656"/>
      <c r="J652" s="657"/>
      <c r="K652" s="657"/>
      <c r="L652" s="11"/>
      <c r="M652" s="202"/>
      <c r="N652" s="428" t="s">
        <v>144</v>
      </c>
      <c r="O652" s="429"/>
      <c r="P652" s="428"/>
      <c r="Q652" s="429"/>
    </row>
    <row r="653" spans="1:18" x14ac:dyDescent="0.25">
      <c r="A653" s="178"/>
      <c r="B653" s="371"/>
      <c r="C653" s="372"/>
      <c r="D653" s="373"/>
      <c r="E653" s="17"/>
      <c r="F653" s="107"/>
      <c r="G653" s="374"/>
      <c r="H653" s="375"/>
      <c r="I653" s="376"/>
      <c r="J653" s="405"/>
      <c r="K653" s="406"/>
      <c r="L653" s="30"/>
      <c r="M653" s="17"/>
      <c r="N653" s="430"/>
      <c r="O653" s="431"/>
      <c r="P653" s="430"/>
      <c r="Q653" s="431"/>
      <c r="R653" t="s">
        <v>468</v>
      </c>
    </row>
    <row r="654" spans="1:18" x14ac:dyDescent="0.25">
      <c r="A654" s="178"/>
      <c r="B654" s="322"/>
      <c r="C654" s="323"/>
      <c r="D654" s="324"/>
      <c r="E654" s="109"/>
      <c r="F654" s="109"/>
      <c r="G654" s="380"/>
      <c r="H654" s="380"/>
      <c r="I654" s="380"/>
      <c r="J654" s="322"/>
      <c r="K654" s="324"/>
      <c r="L654" s="172"/>
      <c r="M654" s="233"/>
      <c r="N654" s="455"/>
      <c r="O654" s="456"/>
      <c r="P654" s="455"/>
      <c r="Q654" s="456"/>
    </row>
    <row r="655" spans="1:18" ht="15" customHeight="1" x14ac:dyDescent="0.25">
      <c r="A655" s="178"/>
      <c r="B655" s="357" t="s">
        <v>395</v>
      </c>
      <c r="C655" s="358"/>
      <c r="D655" s="359"/>
      <c r="E655" s="92"/>
      <c r="F655" s="92"/>
      <c r="G655" s="365"/>
      <c r="H655" s="668"/>
      <c r="I655" s="366"/>
      <c r="J655" s="365"/>
      <c r="K655" s="366"/>
      <c r="L655" s="92"/>
      <c r="M655" s="92"/>
      <c r="N655" s="658" t="s">
        <v>228</v>
      </c>
      <c r="O655" s="659"/>
      <c r="P655" s="418" t="s">
        <v>88</v>
      </c>
      <c r="Q655" s="418"/>
    </row>
    <row r="656" spans="1:18" ht="27" customHeight="1" x14ac:dyDescent="0.25">
      <c r="A656" s="140">
        <v>27</v>
      </c>
      <c r="B656" s="682" t="s">
        <v>471</v>
      </c>
      <c r="C656" s="683"/>
      <c r="D656" s="683"/>
      <c r="E656" s="620"/>
      <c r="F656" s="621"/>
      <c r="G656" s="621"/>
      <c r="H656" s="621"/>
      <c r="I656" s="621"/>
      <c r="J656" s="621"/>
      <c r="K656" s="621"/>
      <c r="L656" s="621"/>
      <c r="M656" s="621"/>
      <c r="N656" s="621"/>
      <c r="O656" s="621"/>
      <c r="P656" s="621"/>
      <c r="Q656" s="621"/>
    </row>
    <row r="657" spans="1:17" x14ac:dyDescent="0.25">
      <c r="A657" s="625"/>
      <c r="B657" s="360" t="s">
        <v>457</v>
      </c>
      <c r="C657" s="361"/>
      <c r="D657" s="362"/>
      <c r="E657" s="231"/>
      <c r="F657" s="231"/>
      <c r="G657" s="463"/>
      <c r="H657" s="464"/>
      <c r="I657" s="465"/>
      <c r="J657" s="463"/>
      <c r="K657" s="465"/>
      <c r="L657" s="29"/>
      <c r="M657" s="29"/>
      <c r="N657" s="428" t="s">
        <v>25</v>
      </c>
      <c r="O657" s="429"/>
      <c r="P657" s="332" t="s">
        <v>458</v>
      </c>
      <c r="Q657" s="450"/>
    </row>
    <row r="658" spans="1:17" x14ac:dyDescent="0.25">
      <c r="A658" s="603"/>
      <c r="B658" s="464" t="s">
        <v>199</v>
      </c>
      <c r="C658" s="464"/>
      <c r="D658" s="465"/>
      <c r="E658" s="28" t="s">
        <v>28</v>
      </c>
      <c r="F658" s="29">
        <v>4</v>
      </c>
      <c r="G658" s="463" t="s">
        <v>459</v>
      </c>
      <c r="H658" s="464"/>
      <c r="I658" s="465"/>
      <c r="J658" s="463" t="s">
        <v>118</v>
      </c>
      <c r="K658" s="465"/>
      <c r="L658" s="28" t="s">
        <v>28</v>
      </c>
      <c r="M658" s="29">
        <v>2</v>
      </c>
      <c r="N658" s="430"/>
      <c r="O658" s="431"/>
      <c r="P658" s="432"/>
      <c r="Q658" s="433"/>
    </row>
    <row r="659" spans="1:17" x14ac:dyDescent="0.25">
      <c r="A659" s="603"/>
      <c r="B659" s="463" t="s">
        <v>460</v>
      </c>
      <c r="C659" s="464"/>
      <c r="D659" s="465"/>
      <c r="E659" s="28" t="s">
        <v>28</v>
      </c>
      <c r="F659" s="29">
        <v>4</v>
      </c>
      <c r="G659" s="463" t="s">
        <v>461</v>
      </c>
      <c r="H659" s="464"/>
      <c r="I659" s="465"/>
      <c r="J659" s="463" t="s">
        <v>118</v>
      </c>
      <c r="K659" s="465"/>
      <c r="L659" s="28" t="s">
        <v>28</v>
      </c>
      <c r="M659" s="29">
        <v>2</v>
      </c>
      <c r="N659" s="430"/>
      <c r="O659" s="431"/>
      <c r="P659" s="432"/>
      <c r="Q659" s="433"/>
    </row>
    <row r="660" spans="1:17" x14ac:dyDescent="0.25">
      <c r="A660" s="603"/>
      <c r="B660" s="432"/>
      <c r="C660" s="576"/>
      <c r="D660" s="433"/>
      <c r="E660" s="29"/>
      <c r="F660" s="29"/>
      <c r="G660" s="463" t="s">
        <v>462</v>
      </c>
      <c r="H660" s="464"/>
      <c r="I660" s="465"/>
      <c r="J660" s="463" t="s">
        <v>463</v>
      </c>
      <c r="K660" s="465"/>
      <c r="L660" s="29" t="s">
        <v>28</v>
      </c>
      <c r="M660" s="29">
        <v>2</v>
      </c>
      <c r="N660" s="430"/>
      <c r="O660" s="431"/>
      <c r="P660" s="432"/>
      <c r="Q660" s="433"/>
    </row>
    <row r="661" spans="1:17" x14ac:dyDescent="0.25">
      <c r="A661" s="603"/>
      <c r="B661" s="88"/>
      <c r="C661" s="89"/>
      <c r="D661" s="135"/>
      <c r="E661" s="29"/>
      <c r="F661" s="29"/>
      <c r="G661" s="463" t="s">
        <v>109</v>
      </c>
      <c r="H661" s="464"/>
      <c r="I661" s="465"/>
      <c r="J661" s="463" t="s">
        <v>463</v>
      </c>
      <c r="K661" s="465"/>
      <c r="L661" s="29" t="s">
        <v>28</v>
      </c>
      <c r="M661" s="29">
        <v>2</v>
      </c>
      <c r="N661" s="430"/>
      <c r="O661" s="431"/>
      <c r="P661" s="432"/>
      <c r="Q661" s="433"/>
    </row>
    <row r="662" spans="1:17" x14ac:dyDescent="0.25">
      <c r="A662" s="603"/>
      <c r="B662" s="432"/>
      <c r="C662" s="576"/>
      <c r="D662" s="433"/>
      <c r="E662" s="29"/>
      <c r="F662" s="29"/>
      <c r="G662" s="463" t="s">
        <v>464</v>
      </c>
      <c r="H662" s="464"/>
      <c r="I662" s="465"/>
      <c r="J662" s="463" t="s">
        <v>465</v>
      </c>
      <c r="K662" s="465"/>
      <c r="L662" s="29" t="s">
        <v>28</v>
      </c>
      <c r="M662" s="29">
        <v>4</v>
      </c>
      <c r="N662" s="430"/>
      <c r="O662" s="431"/>
      <c r="P662" s="432"/>
      <c r="Q662" s="433"/>
    </row>
    <row r="663" spans="1:17" x14ac:dyDescent="0.25">
      <c r="A663" s="603"/>
      <c r="B663" s="88"/>
      <c r="C663" s="89"/>
      <c r="D663" s="135"/>
      <c r="E663" s="29"/>
      <c r="F663" s="29"/>
      <c r="G663" s="463" t="s">
        <v>171</v>
      </c>
      <c r="H663" s="464"/>
      <c r="I663" s="465"/>
      <c r="J663" s="463" t="s">
        <v>465</v>
      </c>
      <c r="K663" s="465"/>
      <c r="L663" s="29" t="s">
        <v>28</v>
      </c>
      <c r="M663" s="29">
        <v>4</v>
      </c>
      <c r="N663" s="430"/>
      <c r="O663" s="431"/>
      <c r="P663" s="432"/>
      <c r="Q663" s="433"/>
    </row>
    <row r="664" spans="1:17" x14ac:dyDescent="0.25">
      <c r="A664" s="603"/>
      <c r="B664" s="334"/>
      <c r="C664" s="335"/>
      <c r="D664" s="451"/>
      <c r="E664" s="77"/>
      <c r="F664" s="77"/>
      <c r="G664" s="613"/>
      <c r="H664" s="461"/>
      <c r="I664" s="462"/>
      <c r="J664" s="613"/>
      <c r="K664" s="461"/>
      <c r="L664" s="77"/>
      <c r="M664" s="139"/>
      <c r="N664" s="455"/>
      <c r="O664" s="456"/>
      <c r="P664" s="334"/>
      <c r="Q664" s="451"/>
    </row>
    <row r="665" spans="1:17" x14ac:dyDescent="0.25">
      <c r="A665" s="603"/>
      <c r="B665" s="319" t="s">
        <v>466</v>
      </c>
      <c r="C665" s="320"/>
      <c r="D665" s="321"/>
      <c r="E665" s="12" t="s">
        <v>152</v>
      </c>
      <c r="F665" s="202">
        <v>0.2</v>
      </c>
      <c r="G665" s="656" t="s">
        <v>153</v>
      </c>
      <c r="H665" s="656"/>
      <c r="I665" s="656"/>
      <c r="J665" s="657"/>
      <c r="K665" s="657"/>
      <c r="L665" s="11" t="s">
        <v>152</v>
      </c>
      <c r="M665" s="202">
        <v>0.2</v>
      </c>
      <c r="N665" s="428" t="s">
        <v>91</v>
      </c>
      <c r="O665" s="429"/>
      <c r="P665" s="428" t="s">
        <v>154</v>
      </c>
      <c r="Q665" s="429"/>
    </row>
    <row r="666" spans="1:17" x14ac:dyDescent="0.25">
      <c r="A666" s="603"/>
      <c r="B666" s="371"/>
      <c r="C666" s="372"/>
      <c r="D666" s="373"/>
      <c r="E666" s="17"/>
      <c r="F666" s="107"/>
      <c r="G666" s="374" t="s">
        <v>155</v>
      </c>
      <c r="H666" s="375"/>
      <c r="I666" s="376"/>
      <c r="J666" s="405" t="s">
        <v>156</v>
      </c>
      <c r="K666" s="406"/>
      <c r="L666" s="30" t="s">
        <v>28</v>
      </c>
      <c r="M666" s="17">
        <v>100</v>
      </c>
      <c r="N666" s="430"/>
      <c r="O666" s="431"/>
      <c r="P666" s="430"/>
      <c r="Q666" s="431"/>
    </row>
    <row r="667" spans="1:17" ht="15" customHeight="1" x14ac:dyDescent="0.25">
      <c r="A667" s="178"/>
      <c r="B667" s="322"/>
      <c r="C667" s="323"/>
      <c r="D667" s="324"/>
      <c r="E667" s="109"/>
      <c r="F667" s="109"/>
      <c r="G667" s="380" t="s">
        <v>157</v>
      </c>
      <c r="H667" s="380"/>
      <c r="I667" s="380"/>
      <c r="J667" s="322"/>
      <c r="K667" s="324"/>
      <c r="L667" s="172" t="s">
        <v>132</v>
      </c>
      <c r="M667" s="233">
        <v>2.5</v>
      </c>
      <c r="N667" s="455"/>
      <c r="O667" s="456"/>
      <c r="P667" s="455"/>
      <c r="Q667" s="456"/>
    </row>
    <row r="668" spans="1:17" ht="15" customHeight="1" x14ac:dyDescent="0.25">
      <c r="A668" s="178"/>
      <c r="B668" s="357" t="s">
        <v>395</v>
      </c>
      <c r="C668" s="358"/>
      <c r="D668" s="359"/>
      <c r="E668" s="92"/>
      <c r="F668" s="92"/>
      <c r="G668" s="365"/>
      <c r="H668" s="668"/>
      <c r="I668" s="366"/>
      <c r="J668" s="365"/>
      <c r="K668" s="366"/>
      <c r="L668" s="92"/>
      <c r="M668" s="92"/>
      <c r="N668" s="658" t="s">
        <v>228</v>
      </c>
      <c r="O668" s="659"/>
      <c r="P668" s="418" t="s">
        <v>472</v>
      </c>
      <c r="Q668" s="418"/>
    </row>
    <row r="669" spans="1:17" ht="15" customHeight="1" x14ac:dyDescent="0.25">
      <c r="A669" s="178"/>
      <c r="B669" s="357" t="s">
        <v>473</v>
      </c>
      <c r="C669" s="358"/>
      <c r="D669" s="359"/>
      <c r="E669" s="230" t="s">
        <v>152</v>
      </c>
      <c r="F669" s="230">
        <v>0.2</v>
      </c>
      <c r="G669" s="639" t="s">
        <v>231</v>
      </c>
      <c r="H669" s="640"/>
      <c r="I669" s="641"/>
      <c r="J669" s="642" t="s">
        <v>232</v>
      </c>
      <c r="K669" s="643"/>
      <c r="L669" s="137" t="s">
        <v>188</v>
      </c>
      <c r="M669" s="138">
        <v>1</v>
      </c>
      <c r="N669" s="365" t="s">
        <v>91</v>
      </c>
      <c r="O669" s="366"/>
      <c r="P669" s="365" t="s">
        <v>315</v>
      </c>
      <c r="Q669" s="366"/>
    </row>
    <row r="670" spans="1:17" ht="27" customHeight="1" x14ac:dyDescent="0.25">
      <c r="A670" s="140">
        <v>28</v>
      </c>
      <c r="B670" s="633" t="s">
        <v>474</v>
      </c>
      <c r="C670" s="634"/>
      <c r="D670" s="635"/>
      <c r="E670" s="620"/>
      <c r="F670" s="621"/>
      <c r="G670" s="621"/>
      <c r="H670" s="621"/>
      <c r="I670" s="621"/>
      <c r="J670" s="621"/>
      <c r="K670" s="621"/>
      <c r="L670" s="621"/>
      <c r="M670" s="621"/>
      <c r="N670" s="621"/>
      <c r="O670" s="621"/>
      <c r="P670" s="621"/>
      <c r="Q670" s="621"/>
    </row>
    <row r="671" spans="1:17" ht="15" customHeight="1" x14ac:dyDescent="0.25">
      <c r="A671" s="625"/>
      <c r="B671" s="360" t="s">
        <v>457</v>
      </c>
      <c r="C671" s="361"/>
      <c r="D671" s="362"/>
      <c r="E671" s="231"/>
      <c r="F671" s="231"/>
      <c r="G671" s="463"/>
      <c r="H671" s="464"/>
      <c r="I671" s="465"/>
      <c r="J671" s="463"/>
      <c r="K671" s="465"/>
      <c r="L671" s="29"/>
      <c r="M671" s="29"/>
      <c r="N671" s="428" t="s">
        <v>25</v>
      </c>
      <c r="O671" s="429"/>
      <c r="P671" s="332" t="s">
        <v>458</v>
      </c>
      <c r="Q671" s="450"/>
    </row>
    <row r="672" spans="1:17" x14ac:dyDescent="0.25">
      <c r="A672" s="603"/>
      <c r="B672" s="464" t="s">
        <v>199</v>
      </c>
      <c r="C672" s="464"/>
      <c r="D672" s="465"/>
      <c r="E672" s="28" t="s">
        <v>28</v>
      </c>
      <c r="F672" s="29">
        <v>4</v>
      </c>
      <c r="G672" s="463" t="s">
        <v>459</v>
      </c>
      <c r="H672" s="464"/>
      <c r="I672" s="465"/>
      <c r="J672" s="463" t="s">
        <v>118</v>
      </c>
      <c r="K672" s="465"/>
      <c r="L672" s="28" t="s">
        <v>28</v>
      </c>
      <c r="M672" s="29">
        <v>2</v>
      </c>
      <c r="N672" s="430"/>
      <c r="O672" s="431"/>
      <c r="P672" s="432"/>
      <c r="Q672" s="433"/>
    </row>
    <row r="673" spans="1:17" x14ac:dyDescent="0.25">
      <c r="A673" s="603"/>
      <c r="B673" s="463" t="s">
        <v>460</v>
      </c>
      <c r="C673" s="464"/>
      <c r="D673" s="465"/>
      <c r="E673" s="28" t="s">
        <v>28</v>
      </c>
      <c r="F673" s="29">
        <v>4</v>
      </c>
      <c r="G673" s="463" t="s">
        <v>461</v>
      </c>
      <c r="H673" s="464"/>
      <c r="I673" s="465"/>
      <c r="J673" s="463" t="s">
        <v>118</v>
      </c>
      <c r="K673" s="465"/>
      <c r="L673" s="28" t="s">
        <v>28</v>
      </c>
      <c r="M673" s="29">
        <v>2</v>
      </c>
      <c r="N673" s="430"/>
      <c r="O673" s="431"/>
      <c r="P673" s="432"/>
      <c r="Q673" s="433"/>
    </row>
    <row r="674" spans="1:17" x14ac:dyDescent="0.25">
      <c r="A674" s="603"/>
      <c r="B674" s="432"/>
      <c r="C674" s="576"/>
      <c r="D674" s="433"/>
      <c r="E674" s="29"/>
      <c r="F674" s="29"/>
      <c r="G674" s="463" t="s">
        <v>462</v>
      </c>
      <c r="H674" s="464"/>
      <c r="I674" s="465"/>
      <c r="J674" s="463" t="s">
        <v>463</v>
      </c>
      <c r="K674" s="465"/>
      <c r="L674" s="29" t="s">
        <v>28</v>
      </c>
      <c r="M674" s="29">
        <v>2</v>
      </c>
      <c r="N674" s="430"/>
      <c r="O674" s="431"/>
      <c r="P674" s="432"/>
      <c r="Q674" s="433"/>
    </row>
    <row r="675" spans="1:17" x14ac:dyDescent="0.25">
      <c r="A675" s="603"/>
      <c r="B675" s="88"/>
      <c r="C675" s="89"/>
      <c r="D675" s="135"/>
      <c r="E675" s="29"/>
      <c r="F675" s="29"/>
      <c r="G675" s="463" t="s">
        <v>109</v>
      </c>
      <c r="H675" s="464"/>
      <c r="I675" s="465"/>
      <c r="J675" s="463" t="s">
        <v>463</v>
      </c>
      <c r="K675" s="465"/>
      <c r="L675" s="29" t="s">
        <v>28</v>
      </c>
      <c r="M675" s="29">
        <v>2</v>
      </c>
      <c r="N675" s="430"/>
      <c r="O675" s="431"/>
      <c r="P675" s="432"/>
      <c r="Q675" s="433"/>
    </row>
    <row r="676" spans="1:17" x14ac:dyDescent="0.25">
      <c r="A676" s="603"/>
      <c r="B676" s="432"/>
      <c r="C676" s="576"/>
      <c r="D676" s="433"/>
      <c r="E676" s="29"/>
      <c r="F676" s="29"/>
      <c r="G676" s="463" t="s">
        <v>464</v>
      </c>
      <c r="H676" s="464"/>
      <c r="I676" s="465"/>
      <c r="J676" s="463" t="s">
        <v>465</v>
      </c>
      <c r="K676" s="465"/>
      <c r="L676" s="29" t="s">
        <v>28</v>
      </c>
      <c r="M676" s="29">
        <v>4</v>
      </c>
      <c r="N676" s="430"/>
      <c r="O676" s="431"/>
      <c r="P676" s="432"/>
      <c r="Q676" s="433"/>
    </row>
    <row r="677" spans="1:17" x14ac:dyDescent="0.25">
      <c r="A677" s="603"/>
      <c r="B677" s="88"/>
      <c r="C677" s="89"/>
      <c r="D677" s="135"/>
      <c r="E677" s="29"/>
      <c r="F677" s="29"/>
      <c r="G677" s="463" t="s">
        <v>171</v>
      </c>
      <c r="H677" s="464"/>
      <c r="I677" s="465"/>
      <c r="J677" s="463" t="s">
        <v>465</v>
      </c>
      <c r="K677" s="465"/>
      <c r="L677" s="29" t="s">
        <v>28</v>
      </c>
      <c r="M677" s="29">
        <v>4</v>
      </c>
      <c r="N677" s="430"/>
      <c r="O677" s="431"/>
      <c r="P677" s="432"/>
      <c r="Q677" s="433"/>
    </row>
    <row r="678" spans="1:17" x14ac:dyDescent="0.25">
      <c r="A678" s="603"/>
      <c r="B678" s="334"/>
      <c r="C678" s="335"/>
      <c r="D678" s="451"/>
      <c r="E678" s="77"/>
      <c r="F678" s="77"/>
      <c r="G678" s="613"/>
      <c r="H678" s="461"/>
      <c r="I678" s="462"/>
      <c r="J678" s="613"/>
      <c r="K678" s="461"/>
      <c r="L678" s="77"/>
      <c r="M678" s="139"/>
      <c r="N678" s="455"/>
      <c r="O678" s="456"/>
      <c r="P678" s="334"/>
      <c r="Q678" s="451"/>
    </row>
    <row r="679" spans="1:17" x14ac:dyDescent="0.25">
      <c r="A679" s="603"/>
      <c r="B679" s="319" t="s">
        <v>466</v>
      </c>
      <c r="C679" s="320"/>
      <c r="D679" s="321"/>
      <c r="E679" s="12" t="s">
        <v>152</v>
      </c>
      <c r="F679" s="202">
        <v>0.2</v>
      </c>
      <c r="G679" s="656" t="s">
        <v>153</v>
      </c>
      <c r="H679" s="656"/>
      <c r="I679" s="656"/>
      <c r="J679" s="657"/>
      <c r="K679" s="657"/>
      <c r="L679" s="11" t="s">
        <v>152</v>
      </c>
      <c r="M679" s="202">
        <v>0.2</v>
      </c>
      <c r="N679" s="428" t="s">
        <v>91</v>
      </c>
      <c r="O679" s="429"/>
      <c r="P679" s="428" t="s">
        <v>154</v>
      </c>
      <c r="Q679" s="429"/>
    </row>
    <row r="680" spans="1:17" x14ac:dyDescent="0.25">
      <c r="A680" s="603"/>
      <c r="B680" s="371"/>
      <c r="C680" s="372"/>
      <c r="D680" s="373"/>
      <c r="E680" s="17"/>
      <c r="F680" s="107"/>
      <c r="G680" s="374" t="s">
        <v>155</v>
      </c>
      <c r="H680" s="375"/>
      <c r="I680" s="376"/>
      <c r="J680" s="405" t="s">
        <v>156</v>
      </c>
      <c r="K680" s="406"/>
      <c r="L680" s="30" t="s">
        <v>28</v>
      </c>
      <c r="M680" s="17">
        <v>100</v>
      </c>
      <c r="N680" s="430"/>
      <c r="O680" s="431"/>
      <c r="P680" s="430"/>
      <c r="Q680" s="431"/>
    </row>
    <row r="681" spans="1:17" ht="15" customHeight="1" x14ac:dyDescent="0.25">
      <c r="A681" s="178"/>
      <c r="B681" s="322"/>
      <c r="C681" s="323"/>
      <c r="D681" s="324"/>
      <c r="E681" s="109"/>
      <c r="F681" s="109"/>
      <c r="G681" s="380" t="s">
        <v>157</v>
      </c>
      <c r="H681" s="380"/>
      <c r="I681" s="380"/>
      <c r="J681" s="322"/>
      <c r="K681" s="324"/>
      <c r="L681" s="172" t="s">
        <v>132</v>
      </c>
      <c r="M681" s="233">
        <v>2.5</v>
      </c>
      <c r="N681" s="455"/>
      <c r="O681" s="456"/>
      <c r="P681" s="455"/>
      <c r="Q681" s="456"/>
    </row>
    <row r="682" spans="1:17" ht="15" customHeight="1" x14ac:dyDescent="0.25">
      <c r="A682" s="178"/>
      <c r="B682" s="357" t="s">
        <v>395</v>
      </c>
      <c r="C682" s="358"/>
      <c r="D682" s="359"/>
      <c r="E682" s="92"/>
      <c r="F682" s="92"/>
      <c r="G682" s="365"/>
      <c r="H682" s="668"/>
      <c r="I682" s="366"/>
      <c r="J682" s="365"/>
      <c r="K682" s="366"/>
      <c r="L682" s="92"/>
      <c r="M682" s="92"/>
      <c r="N682" s="658" t="s">
        <v>228</v>
      </c>
      <c r="O682" s="659"/>
      <c r="P682" s="418" t="s">
        <v>472</v>
      </c>
      <c r="Q682" s="418"/>
    </row>
    <row r="683" spans="1:17" ht="15" customHeight="1" x14ac:dyDescent="0.25">
      <c r="A683" s="178"/>
      <c r="B683" s="357" t="s">
        <v>473</v>
      </c>
      <c r="C683" s="358"/>
      <c r="D683" s="359"/>
      <c r="E683" s="230" t="s">
        <v>152</v>
      </c>
      <c r="F683" s="230">
        <v>0.2</v>
      </c>
      <c r="G683" s="639"/>
      <c r="H683" s="640"/>
      <c r="I683" s="641"/>
      <c r="J683" s="642"/>
      <c r="K683" s="643"/>
      <c r="L683" s="137"/>
      <c r="M683" s="138"/>
      <c r="N683" s="365" t="s">
        <v>91</v>
      </c>
      <c r="O683" s="366"/>
      <c r="P683" s="365" t="s">
        <v>315</v>
      </c>
      <c r="Q683" s="366"/>
    </row>
    <row r="684" spans="1:17" ht="27" customHeight="1" x14ac:dyDescent="0.25">
      <c r="A684" s="140">
        <v>29</v>
      </c>
      <c r="B684" s="633" t="s">
        <v>475</v>
      </c>
      <c r="C684" s="634"/>
      <c r="D684" s="635"/>
      <c r="E684" s="620"/>
      <c r="F684" s="621"/>
      <c r="G684" s="621"/>
      <c r="H684" s="621"/>
      <c r="I684" s="621"/>
      <c r="J684" s="621"/>
      <c r="K684" s="621"/>
      <c r="L684" s="621"/>
      <c r="M684" s="621"/>
      <c r="N684" s="621"/>
      <c r="O684" s="621"/>
      <c r="P684" s="621"/>
      <c r="Q684" s="420"/>
    </row>
    <row r="685" spans="1:17" ht="15" customHeight="1" x14ac:dyDescent="0.25">
      <c r="A685" s="178"/>
      <c r="B685" s="360" t="s">
        <v>457</v>
      </c>
      <c r="C685" s="361"/>
      <c r="D685" s="362"/>
      <c r="E685" s="231"/>
      <c r="F685" s="231"/>
      <c r="G685" s="463"/>
      <c r="H685" s="464"/>
      <c r="I685" s="465"/>
      <c r="J685" s="463"/>
      <c r="K685" s="465"/>
      <c r="L685" s="29"/>
      <c r="M685" s="29"/>
      <c r="N685" s="428" t="s">
        <v>25</v>
      </c>
      <c r="O685" s="429"/>
      <c r="P685" s="332" t="s">
        <v>458</v>
      </c>
      <c r="Q685" s="450"/>
    </row>
    <row r="686" spans="1:17" x14ac:dyDescent="0.25">
      <c r="A686" s="178"/>
      <c r="B686" s="464" t="s">
        <v>199</v>
      </c>
      <c r="C686" s="464"/>
      <c r="D686" s="465"/>
      <c r="E686" s="28" t="s">
        <v>28</v>
      </c>
      <c r="F686" s="29">
        <v>4</v>
      </c>
      <c r="G686" s="463" t="s">
        <v>459</v>
      </c>
      <c r="H686" s="464"/>
      <c r="I686" s="465"/>
      <c r="J686" s="463" t="s">
        <v>118</v>
      </c>
      <c r="K686" s="465"/>
      <c r="L686" s="28" t="s">
        <v>28</v>
      </c>
      <c r="M686" s="29">
        <v>2</v>
      </c>
      <c r="N686" s="430"/>
      <c r="O686" s="431"/>
      <c r="P686" s="432"/>
      <c r="Q686" s="433"/>
    </row>
    <row r="687" spans="1:17" x14ac:dyDescent="0.25">
      <c r="A687" s="178"/>
      <c r="B687" s="463" t="s">
        <v>460</v>
      </c>
      <c r="C687" s="464"/>
      <c r="D687" s="465"/>
      <c r="E687" s="28" t="s">
        <v>28</v>
      </c>
      <c r="F687" s="29">
        <v>4</v>
      </c>
      <c r="G687" s="463" t="s">
        <v>461</v>
      </c>
      <c r="H687" s="464"/>
      <c r="I687" s="465"/>
      <c r="J687" s="463" t="s">
        <v>118</v>
      </c>
      <c r="K687" s="465"/>
      <c r="L687" s="28" t="s">
        <v>28</v>
      </c>
      <c r="M687" s="29">
        <v>2</v>
      </c>
      <c r="N687" s="430"/>
      <c r="O687" s="431"/>
      <c r="P687" s="432"/>
      <c r="Q687" s="433"/>
    </row>
    <row r="688" spans="1:17" x14ac:dyDescent="0.25">
      <c r="A688" s="178"/>
      <c r="B688" s="432"/>
      <c r="C688" s="576"/>
      <c r="D688" s="433"/>
      <c r="E688" s="29"/>
      <c r="F688" s="29"/>
      <c r="G688" s="463" t="s">
        <v>462</v>
      </c>
      <c r="H688" s="464"/>
      <c r="I688" s="465"/>
      <c r="J688" s="463" t="s">
        <v>463</v>
      </c>
      <c r="K688" s="465"/>
      <c r="L688" s="29" t="s">
        <v>28</v>
      </c>
      <c r="M688" s="29">
        <v>2</v>
      </c>
      <c r="N688" s="430"/>
      <c r="O688" s="431"/>
      <c r="P688" s="432"/>
      <c r="Q688" s="433"/>
    </row>
    <row r="689" spans="1:17" x14ac:dyDescent="0.25">
      <c r="A689" s="178"/>
      <c r="B689" s="88"/>
      <c r="C689" s="89"/>
      <c r="D689" s="135"/>
      <c r="E689" s="29"/>
      <c r="F689" s="29"/>
      <c r="G689" s="463" t="s">
        <v>109</v>
      </c>
      <c r="H689" s="464"/>
      <c r="I689" s="465"/>
      <c r="J689" s="463" t="s">
        <v>463</v>
      </c>
      <c r="K689" s="465"/>
      <c r="L689" s="29" t="s">
        <v>28</v>
      </c>
      <c r="M689" s="29">
        <v>2</v>
      </c>
      <c r="N689" s="430"/>
      <c r="O689" s="431"/>
      <c r="P689" s="432"/>
      <c r="Q689" s="433"/>
    </row>
    <row r="690" spans="1:17" x14ac:dyDescent="0.25">
      <c r="A690" s="178"/>
      <c r="B690" s="432"/>
      <c r="C690" s="576"/>
      <c r="D690" s="433"/>
      <c r="E690" s="29"/>
      <c r="F690" s="29"/>
      <c r="G690" s="463" t="s">
        <v>464</v>
      </c>
      <c r="H690" s="464"/>
      <c r="I690" s="465"/>
      <c r="J690" s="463" t="s">
        <v>465</v>
      </c>
      <c r="K690" s="465"/>
      <c r="L690" s="29" t="s">
        <v>28</v>
      </c>
      <c r="M690" s="29">
        <v>4</v>
      </c>
      <c r="N690" s="430"/>
      <c r="O690" s="431"/>
      <c r="P690" s="432"/>
      <c r="Q690" s="433"/>
    </row>
    <row r="691" spans="1:17" x14ac:dyDescent="0.25">
      <c r="A691" s="178"/>
      <c r="B691" s="88"/>
      <c r="C691" s="89"/>
      <c r="D691" s="135"/>
      <c r="E691" s="29"/>
      <c r="F691" s="29"/>
      <c r="G691" s="463" t="s">
        <v>171</v>
      </c>
      <c r="H691" s="464"/>
      <c r="I691" s="465"/>
      <c r="J691" s="463" t="s">
        <v>465</v>
      </c>
      <c r="K691" s="465"/>
      <c r="L691" s="29" t="s">
        <v>28</v>
      </c>
      <c r="M691" s="29">
        <v>4</v>
      </c>
      <c r="N691" s="430"/>
      <c r="O691" s="431"/>
      <c r="P691" s="432"/>
      <c r="Q691" s="433"/>
    </row>
    <row r="692" spans="1:17" x14ac:dyDescent="0.25">
      <c r="A692" s="178"/>
      <c r="B692" s="334"/>
      <c r="C692" s="335"/>
      <c r="D692" s="451"/>
      <c r="E692" s="77"/>
      <c r="F692" s="77"/>
      <c r="G692" s="613"/>
      <c r="H692" s="461"/>
      <c r="I692" s="462"/>
      <c r="J692" s="613"/>
      <c r="K692" s="461"/>
      <c r="L692" s="77"/>
      <c r="M692" s="139"/>
      <c r="N692" s="455"/>
      <c r="O692" s="456"/>
      <c r="P692" s="334"/>
      <c r="Q692" s="451"/>
    </row>
    <row r="693" spans="1:17" x14ac:dyDescent="0.25">
      <c r="A693" s="178"/>
      <c r="B693" s="319" t="s">
        <v>466</v>
      </c>
      <c r="C693" s="320"/>
      <c r="D693" s="321"/>
      <c r="E693" s="12" t="s">
        <v>152</v>
      </c>
      <c r="F693" s="106">
        <v>0.2</v>
      </c>
      <c r="G693" s="656" t="s">
        <v>153</v>
      </c>
      <c r="H693" s="656"/>
      <c r="I693" s="656"/>
      <c r="J693" s="657"/>
      <c r="K693" s="657"/>
      <c r="L693" s="11" t="s">
        <v>152</v>
      </c>
      <c r="M693" s="202">
        <v>0.2</v>
      </c>
      <c r="N693" s="428" t="s">
        <v>91</v>
      </c>
      <c r="O693" s="429"/>
      <c r="P693" s="428" t="s">
        <v>154</v>
      </c>
      <c r="Q693" s="429"/>
    </row>
    <row r="694" spans="1:17" x14ac:dyDescent="0.25">
      <c r="A694" s="178"/>
      <c r="B694" s="371"/>
      <c r="C694" s="372"/>
      <c r="D694" s="373"/>
      <c r="E694" s="17"/>
      <c r="F694" s="107"/>
      <c r="G694" s="374" t="s">
        <v>155</v>
      </c>
      <c r="H694" s="375"/>
      <c r="I694" s="376"/>
      <c r="J694" s="405" t="s">
        <v>156</v>
      </c>
      <c r="K694" s="406"/>
      <c r="L694" s="30" t="s">
        <v>28</v>
      </c>
      <c r="M694" s="17">
        <v>100</v>
      </c>
      <c r="N694" s="430"/>
      <c r="O694" s="431"/>
      <c r="P694" s="430"/>
      <c r="Q694" s="431"/>
    </row>
    <row r="695" spans="1:17" ht="15" customHeight="1" x14ac:dyDescent="0.25">
      <c r="A695" s="178"/>
      <c r="B695" s="322"/>
      <c r="C695" s="323"/>
      <c r="D695" s="324"/>
      <c r="E695" s="109"/>
      <c r="F695" s="109"/>
      <c r="G695" s="380" t="s">
        <v>157</v>
      </c>
      <c r="H695" s="380"/>
      <c r="I695" s="380"/>
      <c r="J695" s="322"/>
      <c r="K695" s="324"/>
      <c r="L695" s="172" t="s">
        <v>132</v>
      </c>
      <c r="M695" s="233">
        <v>2.5</v>
      </c>
      <c r="N695" s="455"/>
      <c r="O695" s="456"/>
      <c r="P695" s="455"/>
      <c r="Q695" s="456"/>
    </row>
    <row r="696" spans="1:17" ht="15" customHeight="1" x14ac:dyDescent="0.25">
      <c r="A696" s="178"/>
      <c r="B696" s="357" t="s">
        <v>395</v>
      </c>
      <c r="C696" s="358"/>
      <c r="D696" s="359"/>
      <c r="E696" s="92"/>
      <c r="F696" s="92"/>
      <c r="G696" s="365"/>
      <c r="H696" s="668"/>
      <c r="I696" s="366"/>
      <c r="J696" s="365"/>
      <c r="K696" s="366"/>
      <c r="L696" s="92"/>
      <c r="M696" s="92"/>
      <c r="N696" s="658" t="s">
        <v>228</v>
      </c>
      <c r="O696" s="659"/>
      <c r="P696" s="418" t="s">
        <v>472</v>
      </c>
      <c r="Q696" s="418"/>
    </row>
    <row r="697" spans="1:17" ht="15" customHeight="1" x14ac:dyDescent="0.25">
      <c r="A697" s="178"/>
      <c r="B697" s="343" t="s">
        <v>476</v>
      </c>
      <c r="C697" s="344"/>
      <c r="D697" s="345"/>
      <c r="E697" s="25"/>
      <c r="F697" s="113"/>
      <c r="G697" s="235"/>
      <c r="H697" s="236"/>
      <c r="I697" s="237"/>
      <c r="J697" s="235"/>
      <c r="K697" s="237"/>
      <c r="L697" s="238"/>
      <c r="M697" s="25"/>
      <c r="N697" s="355" t="s">
        <v>477</v>
      </c>
      <c r="O697" s="356"/>
      <c r="P697" s="646" t="s">
        <v>478</v>
      </c>
      <c r="Q697" s="352"/>
    </row>
    <row r="698" spans="1:17" ht="15" customHeight="1" x14ac:dyDescent="0.25">
      <c r="A698" s="178"/>
      <c r="B698" s="357" t="s">
        <v>473</v>
      </c>
      <c r="C698" s="358"/>
      <c r="D698" s="359"/>
      <c r="E698" s="230" t="s">
        <v>152</v>
      </c>
      <c r="F698" s="230">
        <v>0.2</v>
      </c>
      <c r="G698" s="639"/>
      <c r="H698" s="640"/>
      <c r="I698" s="641"/>
      <c r="J698" s="642"/>
      <c r="K698" s="643"/>
      <c r="L698" s="137"/>
      <c r="M698" s="138"/>
      <c r="N698" s="365" t="s">
        <v>91</v>
      </c>
      <c r="O698" s="366"/>
      <c r="P698" s="365" t="s">
        <v>315</v>
      </c>
      <c r="Q698" s="366"/>
    </row>
    <row r="699" spans="1:17" ht="27" customHeight="1" x14ac:dyDescent="0.25">
      <c r="A699" s="140">
        <v>30</v>
      </c>
      <c r="B699" s="633" t="s">
        <v>479</v>
      </c>
      <c r="C699" s="634"/>
      <c r="D699" s="635"/>
      <c r="E699" s="620"/>
      <c r="F699" s="621"/>
      <c r="G699" s="621"/>
      <c r="H699" s="621"/>
      <c r="I699" s="621"/>
      <c r="J699" s="621"/>
      <c r="K699" s="621"/>
      <c r="L699" s="621"/>
      <c r="M699" s="621"/>
      <c r="N699" s="621"/>
      <c r="O699" s="621"/>
      <c r="P699" s="621"/>
      <c r="Q699" s="420"/>
    </row>
    <row r="700" spans="1:17" ht="15" customHeight="1" x14ac:dyDescent="0.25">
      <c r="A700" s="178"/>
      <c r="B700" s="360" t="s">
        <v>457</v>
      </c>
      <c r="C700" s="361"/>
      <c r="D700" s="362"/>
      <c r="E700" s="231"/>
      <c r="F700" s="231"/>
      <c r="G700" s="463"/>
      <c r="H700" s="464"/>
      <c r="I700" s="465"/>
      <c r="J700" s="463"/>
      <c r="K700" s="465"/>
      <c r="L700" s="29"/>
      <c r="M700" s="29"/>
      <c r="N700" s="428" t="s">
        <v>25</v>
      </c>
      <c r="O700" s="429"/>
      <c r="P700" s="332" t="s">
        <v>458</v>
      </c>
      <c r="Q700" s="450"/>
    </row>
    <row r="701" spans="1:17" x14ac:dyDescent="0.25">
      <c r="A701" s="178"/>
      <c r="B701" s="464" t="s">
        <v>199</v>
      </c>
      <c r="C701" s="464"/>
      <c r="D701" s="465"/>
      <c r="E701" s="28" t="s">
        <v>28</v>
      </c>
      <c r="F701" s="29">
        <v>4</v>
      </c>
      <c r="G701" s="463" t="s">
        <v>459</v>
      </c>
      <c r="H701" s="464"/>
      <c r="I701" s="465"/>
      <c r="J701" s="463" t="s">
        <v>118</v>
      </c>
      <c r="K701" s="465"/>
      <c r="L701" s="28" t="s">
        <v>28</v>
      </c>
      <c r="M701" s="29">
        <v>2</v>
      </c>
      <c r="N701" s="430"/>
      <c r="O701" s="431"/>
      <c r="P701" s="432"/>
      <c r="Q701" s="433"/>
    </row>
    <row r="702" spans="1:17" x14ac:dyDescent="0.25">
      <c r="A702" s="178"/>
      <c r="B702" s="463" t="s">
        <v>460</v>
      </c>
      <c r="C702" s="464"/>
      <c r="D702" s="465"/>
      <c r="E702" s="28" t="s">
        <v>28</v>
      </c>
      <c r="F702" s="29">
        <v>4</v>
      </c>
      <c r="G702" s="463" t="s">
        <v>461</v>
      </c>
      <c r="H702" s="464"/>
      <c r="I702" s="465"/>
      <c r="J702" s="463" t="s">
        <v>118</v>
      </c>
      <c r="K702" s="465"/>
      <c r="L702" s="28" t="s">
        <v>28</v>
      </c>
      <c r="M702" s="29">
        <v>2</v>
      </c>
      <c r="N702" s="430"/>
      <c r="O702" s="431"/>
      <c r="P702" s="432"/>
      <c r="Q702" s="433"/>
    </row>
    <row r="703" spans="1:17" x14ac:dyDescent="0.25">
      <c r="A703" s="178"/>
      <c r="B703" s="432"/>
      <c r="C703" s="576"/>
      <c r="D703" s="433"/>
      <c r="E703" s="29"/>
      <c r="F703" s="29"/>
      <c r="G703" s="463" t="s">
        <v>462</v>
      </c>
      <c r="H703" s="464"/>
      <c r="I703" s="465"/>
      <c r="J703" s="463" t="s">
        <v>463</v>
      </c>
      <c r="K703" s="465"/>
      <c r="L703" s="29" t="s">
        <v>28</v>
      </c>
      <c r="M703" s="29">
        <v>2</v>
      </c>
      <c r="N703" s="430"/>
      <c r="O703" s="431"/>
      <c r="P703" s="432"/>
      <c r="Q703" s="433"/>
    </row>
    <row r="704" spans="1:17" x14ac:dyDescent="0.25">
      <c r="A704" s="178"/>
      <c r="B704" s="88"/>
      <c r="C704" s="89"/>
      <c r="D704" s="135"/>
      <c r="E704" s="29"/>
      <c r="F704" s="29"/>
      <c r="G704" s="463" t="s">
        <v>109</v>
      </c>
      <c r="H704" s="464"/>
      <c r="I704" s="465"/>
      <c r="J704" s="463" t="s">
        <v>463</v>
      </c>
      <c r="K704" s="465"/>
      <c r="L704" s="29" t="s">
        <v>28</v>
      </c>
      <c r="M704" s="29">
        <v>2</v>
      </c>
      <c r="N704" s="430"/>
      <c r="O704" s="431"/>
      <c r="P704" s="432"/>
      <c r="Q704" s="433"/>
    </row>
    <row r="705" spans="1:17" x14ac:dyDescent="0.25">
      <c r="A705" s="178"/>
      <c r="B705" s="432"/>
      <c r="C705" s="576"/>
      <c r="D705" s="433"/>
      <c r="E705" s="29"/>
      <c r="F705" s="29"/>
      <c r="G705" s="463" t="s">
        <v>464</v>
      </c>
      <c r="H705" s="464"/>
      <c r="I705" s="465"/>
      <c r="J705" s="463" t="s">
        <v>465</v>
      </c>
      <c r="K705" s="465"/>
      <c r="L705" s="29" t="s">
        <v>28</v>
      </c>
      <c r="M705" s="29">
        <v>4</v>
      </c>
      <c r="N705" s="430"/>
      <c r="O705" s="431"/>
      <c r="P705" s="432"/>
      <c r="Q705" s="433"/>
    </row>
    <row r="706" spans="1:17" x14ac:dyDescent="0.25">
      <c r="A706" s="178"/>
      <c r="B706" s="88"/>
      <c r="C706" s="89"/>
      <c r="D706" s="135"/>
      <c r="E706" s="29"/>
      <c r="F706" s="29"/>
      <c r="G706" s="463" t="s">
        <v>171</v>
      </c>
      <c r="H706" s="464"/>
      <c r="I706" s="465"/>
      <c r="J706" s="463" t="s">
        <v>465</v>
      </c>
      <c r="K706" s="465"/>
      <c r="L706" s="29" t="s">
        <v>28</v>
      </c>
      <c r="M706" s="29">
        <v>4</v>
      </c>
      <c r="N706" s="430"/>
      <c r="O706" s="431"/>
      <c r="P706" s="432"/>
      <c r="Q706" s="433"/>
    </row>
    <row r="707" spans="1:17" x14ac:dyDescent="0.25">
      <c r="A707" s="178"/>
      <c r="B707" s="334"/>
      <c r="C707" s="335"/>
      <c r="D707" s="451"/>
      <c r="E707" s="77"/>
      <c r="F707" s="77"/>
      <c r="G707" s="613"/>
      <c r="H707" s="461"/>
      <c r="I707" s="462"/>
      <c r="J707" s="613"/>
      <c r="K707" s="461"/>
      <c r="L707" s="77"/>
      <c r="M707" s="139"/>
      <c r="N707" s="455"/>
      <c r="O707" s="456"/>
      <c r="P707" s="334"/>
      <c r="Q707" s="451"/>
    </row>
    <row r="708" spans="1:17" x14ac:dyDescent="0.25">
      <c r="A708" s="178"/>
      <c r="B708" s="319" t="s">
        <v>466</v>
      </c>
      <c r="C708" s="320"/>
      <c r="D708" s="321"/>
      <c r="E708" s="12" t="s">
        <v>152</v>
      </c>
      <c r="F708" s="106">
        <v>0.3</v>
      </c>
      <c r="G708" s="656"/>
      <c r="H708" s="656"/>
      <c r="I708" s="656"/>
      <c r="J708" s="657"/>
      <c r="K708" s="657"/>
      <c r="L708" s="11"/>
      <c r="M708" s="202"/>
      <c r="N708" s="428" t="s">
        <v>144</v>
      </c>
      <c r="O708" s="429"/>
      <c r="P708" s="428" t="s">
        <v>154</v>
      </c>
      <c r="Q708" s="429"/>
    </row>
    <row r="709" spans="1:17" x14ac:dyDescent="0.25">
      <c r="A709" s="178"/>
      <c r="B709" s="371"/>
      <c r="C709" s="372"/>
      <c r="D709" s="373"/>
      <c r="E709" s="17"/>
      <c r="F709" s="107"/>
      <c r="G709" s="374"/>
      <c r="H709" s="375"/>
      <c r="I709" s="376"/>
      <c r="J709" s="405"/>
      <c r="K709" s="406"/>
      <c r="L709" s="30"/>
      <c r="M709" s="17"/>
      <c r="N709" s="430"/>
      <c r="O709" s="431"/>
      <c r="P709" s="430"/>
      <c r="Q709" s="431"/>
    </row>
    <row r="710" spans="1:17" x14ac:dyDescent="0.25">
      <c r="A710" s="178"/>
      <c r="B710" s="322"/>
      <c r="C710" s="323"/>
      <c r="D710" s="324"/>
      <c r="E710" s="109"/>
      <c r="F710" s="109"/>
      <c r="G710" s="380"/>
      <c r="H710" s="380"/>
      <c r="I710" s="380"/>
      <c r="J710" s="322"/>
      <c r="K710" s="324"/>
      <c r="L710" s="172"/>
      <c r="M710" s="233"/>
      <c r="N710" s="455"/>
      <c r="O710" s="456"/>
      <c r="P710" s="455"/>
      <c r="Q710" s="456"/>
    </row>
    <row r="711" spans="1:17" ht="15" customHeight="1" x14ac:dyDescent="0.25">
      <c r="A711" s="178"/>
      <c r="B711" s="357" t="s">
        <v>395</v>
      </c>
      <c r="C711" s="358"/>
      <c r="D711" s="359"/>
      <c r="E711" s="92"/>
      <c r="F711" s="92"/>
      <c r="G711" s="365"/>
      <c r="H711" s="668"/>
      <c r="I711" s="366"/>
      <c r="J711" s="365"/>
      <c r="K711" s="366"/>
      <c r="L711" s="92"/>
      <c r="M711" s="92"/>
      <c r="N711" s="658" t="s">
        <v>228</v>
      </c>
      <c r="O711" s="659"/>
      <c r="P711" s="418" t="s">
        <v>88</v>
      </c>
      <c r="Q711" s="418"/>
    </row>
    <row r="712" spans="1:17" ht="27" customHeight="1" x14ac:dyDescent="0.25">
      <c r="A712" s="140">
        <v>31</v>
      </c>
      <c r="B712" s="633" t="s">
        <v>480</v>
      </c>
      <c r="C712" s="634"/>
      <c r="D712" s="635"/>
      <c r="E712" s="620"/>
      <c r="F712" s="621"/>
      <c r="G712" s="621"/>
      <c r="H712" s="621"/>
      <c r="I712" s="621"/>
      <c r="J712" s="621"/>
      <c r="K712" s="621"/>
      <c r="L712" s="621"/>
      <c r="M712" s="621"/>
      <c r="N712" s="621"/>
      <c r="O712" s="621"/>
      <c r="P712" s="621"/>
      <c r="Q712" s="420"/>
    </row>
    <row r="713" spans="1:17" ht="15" customHeight="1" x14ac:dyDescent="0.25">
      <c r="A713" s="239"/>
      <c r="B713" s="360" t="s">
        <v>457</v>
      </c>
      <c r="C713" s="361"/>
      <c r="D713" s="362"/>
      <c r="E713" s="231"/>
      <c r="F713" s="231"/>
      <c r="G713" s="463"/>
      <c r="H713" s="464"/>
      <c r="I713" s="465"/>
      <c r="J713" s="463"/>
      <c r="K713" s="465"/>
      <c r="L713" s="29"/>
      <c r="M713" s="29"/>
      <c r="N713" s="428" t="s">
        <v>25</v>
      </c>
      <c r="O713" s="429"/>
      <c r="P713" s="332" t="s">
        <v>458</v>
      </c>
      <c r="Q713" s="450"/>
    </row>
    <row r="714" spans="1:17" x14ac:dyDescent="0.25">
      <c r="A714" s="240"/>
      <c r="B714" s="464" t="s">
        <v>199</v>
      </c>
      <c r="C714" s="464"/>
      <c r="D714" s="465"/>
      <c r="E714" s="28" t="s">
        <v>28</v>
      </c>
      <c r="F714" s="29">
        <v>4</v>
      </c>
      <c r="G714" s="463" t="s">
        <v>459</v>
      </c>
      <c r="H714" s="464"/>
      <c r="I714" s="465"/>
      <c r="J714" s="463" t="s">
        <v>118</v>
      </c>
      <c r="K714" s="465"/>
      <c r="L714" s="28" t="s">
        <v>28</v>
      </c>
      <c r="M714" s="29">
        <v>2</v>
      </c>
      <c r="N714" s="430"/>
      <c r="O714" s="431"/>
      <c r="P714" s="432"/>
      <c r="Q714" s="433"/>
    </row>
    <row r="715" spans="1:17" x14ac:dyDescent="0.25">
      <c r="A715" s="240"/>
      <c r="B715" s="463" t="s">
        <v>460</v>
      </c>
      <c r="C715" s="464"/>
      <c r="D715" s="465"/>
      <c r="E715" s="28" t="s">
        <v>28</v>
      </c>
      <c r="F715" s="29">
        <v>4</v>
      </c>
      <c r="G715" s="463" t="s">
        <v>461</v>
      </c>
      <c r="H715" s="464"/>
      <c r="I715" s="465"/>
      <c r="J715" s="463" t="s">
        <v>118</v>
      </c>
      <c r="K715" s="465"/>
      <c r="L715" s="28" t="s">
        <v>28</v>
      </c>
      <c r="M715" s="29">
        <v>2</v>
      </c>
      <c r="N715" s="430"/>
      <c r="O715" s="431"/>
      <c r="P715" s="432"/>
      <c r="Q715" s="433"/>
    </row>
    <row r="716" spans="1:17" x14ac:dyDescent="0.25">
      <c r="A716" s="240"/>
      <c r="B716" s="432"/>
      <c r="C716" s="576"/>
      <c r="D716" s="433"/>
      <c r="E716" s="29"/>
      <c r="F716" s="29"/>
      <c r="G716" s="463" t="s">
        <v>462</v>
      </c>
      <c r="H716" s="464"/>
      <c r="I716" s="465"/>
      <c r="J716" s="463" t="s">
        <v>463</v>
      </c>
      <c r="K716" s="465"/>
      <c r="L716" s="29" t="s">
        <v>28</v>
      </c>
      <c r="M716" s="29">
        <v>2</v>
      </c>
      <c r="N716" s="430"/>
      <c r="O716" s="431"/>
      <c r="P716" s="432"/>
      <c r="Q716" s="433"/>
    </row>
    <row r="717" spans="1:17" x14ac:dyDescent="0.25">
      <c r="A717" s="240"/>
      <c r="B717" s="88"/>
      <c r="C717" s="89"/>
      <c r="D717" s="135"/>
      <c r="E717" s="29"/>
      <c r="F717" s="29"/>
      <c r="G717" s="463" t="s">
        <v>109</v>
      </c>
      <c r="H717" s="464"/>
      <c r="I717" s="465"/>
      <c r="J717" s="463" t="s">
        <v>463</v>
      </c>
      <c r="K717" s="465"/>
      <c r="L717" s="29" t="s">
        <v>28</v>
      </c>
      <c r="M717" s="29">
        <v>2</v>
      </c>
      <c r="N717" s="430"/>
      <c r="O717" s="431"/>
      <c r="P717" s="432"/>
      <c r="Q717" s="433"/>
    </row>
    <row r="718" spans="1:17" x14ac:dyDescent="0.25">
      <c r="A718" s="240"/>
      <c r="B718" s="432"/>
      <c r="C718" s="576"/>
      <c r="D718" s="433"/>
      <c r="E718" s="29"/>
      <c r="F718" s="29"/>
      <c r="G718" s="463" t="s">
        <v>464</v>
      </c>
      <c r="H718" s="464"/>
      <c r="I718" s="465"/>
      <c r="J718" s="463" t="s">
        <v>465</v>
      </c>
      <c r="K718" s="465"/>
      <c r="L718" s="29" t="s">
        <v>28</v>
      </c>
      <c r="M718" s="29">
        <v>4</v>
      </c>
      <c r="N718" s="430"/>
      <c r="O718" s="431"/>
      <c r="P718" s="432"/>
      <c r="Q718" s="433"/>
    </row>
    <row r="719" spans="1:17" x14ac:dyDescent="0.25">
      <c r="A719" s="240"/>
      <c r="B719" s="88"/>
      <c r="C719" s="89"/>
      <c r="D719" s="135"/>
      <c r="E719" s="29"/>
      <c r="F719" s="29"/>
      <c r="G719" s="463" t="s">
        <v>171</v>
      </c>
      <c r="H719" s="464"/>
      <c r="I719" s="465"/>
      <c r="J719" s="463" t="s">
        <v>465</v>
      </c>
      <c r="K719" s="465"/>
      <c r="L719" s="29" t="s">
        <v>28</v>
      </c>
      <c r="M719" s="29">
        <v>4</v>
      </c>
      <c r="N719" s="430"/>
      <c r="O719" s="431"/>
      <c r="P719" s="432"/>
      <c r="Q719" s="433"/>
    </row>
    <row r="720" spans="1:17" x14ac:dyDescent="0.25">
      <c r="A720" s="240"/>
      <c r="B720" s="334"/>
      <c r="C720" s="335"/>
      <c r="D720" s="451"/>
      <c r="E720" s="77"/>
      <c r="F720" s="77"/>
      <c r="G720" s="613"/>
      <c r="H720" s="461"/>
      <c r="I720" s="462"/>
      <c r="J720" s="613"/>
      <c r="K720" s="461"/>
      <c r="L720" s="77"/>
      <c r="M720" s="139"/>
      <c r="N720" s="455"/>
      <c r="O720" s="456"/>
      <c r="P720" s="334"/>
      <c r="Q720" s="451"/>
    </row>
    <row r="721" spans="1:17" x14ac:dyDescent="0.25">
      <c r="A721" s="240"/>
      <c r="B721" s="319" t="s">
        <v>466</v>
      </c>
      <c r="C721" s="320"/>
      <c r="D721" s="321"/>
      <c r="E721" s="12" t="s">
        <v>152</v>
      </c>
      <c r="F721" s="202">
        <v>0.2</v>
      </c>
      <c r="G721" s="656" t="s">
        <v>153</v>
      </c>
      <c r="H721" s="656"/>
      <c r="I721" s="656"/>
      <c r="J721" s="657"/>
      <c r="K721" s="657"/>
      <c r="L721" s="11" t="s">
        <v>152</v>
      </c>
      <c r="M721" s="202">
        <v>0.2</v>
      </c>
      <c r="N721" s="428" t="s">
        <v>91</v>
      </c>
      <c r="O721" s="429"/>
      <c r="P721" s="428" t="s">
        <v>154</v>
      </c>
      <c r="Q721" s="429"/>
    </row>
    <row r="722" spans="1:17" x14ac:dyDescent="0.25">
      <c r="A722" s="240"/>
      <c r="B722" s="371"/>
      <c r="C722" s="372"/>
      <c r="D722" s="373"/>
      <c r="E722" s="17"/>
      <c r="F722" s="107"/>
      <c r="G722" s="374" t="s">
        <v>155</v>
      </c>
      <c r="H722" s="375"/>
      <c r="I722" s="376"/>
      <c r="J722" s="405" t="s">
        <v>156</v>
      </c>
      <c r="K722" s="406"/>
      <c r="L722" s="30" t="s">
        <v>28</v>
      </c>
      <c r="M722" s="17">
        <v>100</v>
      </c>
      <c r="N722" s="430"/>
      <c r="O722" s="431"/>
      <c r="P722" s="430"/>
      <c r="Q722" s="431"/>
    </row>
    <row r="723" spans="1:17" ht="15" customHeight="1" x14ac:dyDescent="0.25">
      <c r="A723" s="178"/>
      <c r="B723" s="322"/>
      <c r="C723" s="323"/>
      <c r="D723" s="324"/>
      <c r="E723" s="109"/>
      <c r="F723" s="109"/>
      <c r="G723" s="380" t="s">
        <v>157</v>
      </c>
      <c r="H723" s="380"/>
      <c r="I723" s="380"/>
      <c r="J723" s="322"/>
      <c r="K723" s="324"/>
      <c r="L723" s="172" t="s">
        <v>132</v>
      </c>
      <c r="M723" s="233">
        <v>2.5</v>
      </c>
      <c r="N723" s="455"/>
      <c r="O723" s="456"/>
      <c r="P723" s="455"/>
      <c r="Q723" s="456"/>
    </row>
    <row r="724" spans="1:17" ht="15" customHeight="1" x14ac:dyDescent="0.25">
      <c r="A724" s="178"/>
      <c r="B724" s="357" t="s">
        <v>395</v>
      </c>
      <c r="C724" s="358"/>
      <c r="D724" s="359"/>
      <c r="E724" s="92"/>
      <c r="F724" s="92"/>
      <c r="G724" s="365"/>
      <c r="H724" s="668"/>
      <c r="I724" s="366"/>
      <c r="J724" s="365"/>
      <c r="K724" s="366"/>
      <c r="L724" s="92"/>
      <c r="M724" s="92"/>
      <c r="N724" s="658" t="s">
        <v>228</v>
      </c>
      <c r="O724" s="659"/>
      <c r="P724" s="418" t="s">
        <v>472</v>
      </c>
      <c r="Q724" s="418"/>
    </row>
    <row r="725" spans="1:17" ht="15" customHeight="1" x14ac:dyDescent="0.25">
      <c r="A725" s="178"/>
      <c r="B725" s="357" t="s">
        <v>473</v>
      </c>
      <c r="C725" s="358"/>
      <c r="D725" s="359"/>
      <c r="E725" s="230" t="s">
        <v>152</v>
      </c>
      <c r="F725" s="230">
        <v>0.2</v>
      </c>
      <c r="G725" s="639"/>
      <c r="H725" s="640"/>
      <c r="I725" s="641"/>
      <c r="J725" s="642"/>
      <c r="K725" s="643"/>
      <c r="L725" s="137"/>
      <c r="M725" s="138"/>
      <c r="N725" s="365" t="s">
        <v>91</v>
      </c>
      <c r="O725" s="366"/>
      <c r="P725" s="365" t="s">
        <v>315</v>
      </c>
      <c r="Q725" s="366"/>
    </row>
    <row r="726" spans="1:17" ht="27" customHeight="1" x14ac:dyDescent="0.25">
      <c r="A726" s="140">
        <v>32</v>
      </c>
      <c r="B726" s="633" t="s">
        <v>481</v>
      </c>
      <c r="C726" s="634"/>
      <c r="D726" s="635"/>
      <c r="E726" s="620"/>
      <c r="F726" s="621"/>
      <c r="G726" s="621"/>
      <c r="H726" s="621"/>
      <c r="I726" s="621"/>
      <c r="J726" s="621"/>
      <c r="K726" s="621"/>
      <c r="L726" s="621"/>
      <c r="M726" s="621"/>
      <c r="N726" s="621"/>
      <c r="O726" s="621"/>
      <c r="P726" s="621"/>
      <c r="Q726" s="420"/>
    </row>
    <row r="727" spans="1:17" ht="15" customHeight="1" x14ac:dyDescent="0.25">
      <c r="A727" s="239"/>
      <c r="B727" s="360" t="s">
        <v>457</v>
      </c>
      <c r="C727" s="361"/>
      <c r="D727" s="362"/>
      <c r="E727" s="231"/>
      <c r="F727" s="231"/>
      <c r="G727" s="463"/>
      <c r="H727" s="464"/>
      <c r="I727" s="465"/>
      <c r="J727" s="463"/>
      <c r="K727" s="465"/>
      <c r="L727" s="29"/>
      <c r="M727" s="29"/>
      <c r="N727" s="428" t="s">
        <v>25</v>
      </c>
      <c r="O727" s="429"/>
      <c r="P727" s="332" t="s">
        <v>458</v>
      </c>
      <c r="Q727" s="450"/>
    </row>
    <row r="728" spans="1:17" x14ac:dyDescent="0.25">
      <c r="A728" s="240"/>
      <c r="B728" s="464" t="s">
        <v>199</v>
      </c>
      <c r="C728" s="464"/>
      <c r="D728" s="465"/>
      <c r="E728" s="28" t="s">
        <v>28</v>
      </c>
      <c r="F728" s="29">
        <v>4</v>
      </c>
      <c r="G728" s="463" t="s">
        <v>459</v>
      </c>
      <c r="H728" s="464"/>
      <c r="I728" s="465"/>
      <c r="J728" s="463" t="s">
        <v>118</v>
      </c>
      <c r="K728" s="465"/>
      <c r="L728" s="28" t="s">
        <v>28</v>
      </c>
      <c r="M728" s="29">
        <v>12</v>
      </c>
      <c r="N728" s="430"/>
      <c r="O728" s="431"/>
      <c r="P728" s="432"/>
      <c r="Q728" s="433"/>
    </row>
    <row r="729" spans="1:17" x14ac:dyDescent="0.25">
      <c r="A729" s="240"/>
      <c r="B729" s="463" t="s">
        <v>460</v>
      </c>
      <c r="C729" s="464"/>
      <c r="D729" s="465"/>
      <c r="E729" s="28" t="s">
        <v>28</v>
      </c>
      <c r="F729" s="29">
        <v>4</v>
      </c>
      <c r="G729" s="463" t="s">
        <v>461</v>
      </c>
      <c r="H729" s="464"/>
      <c r="I729" s="465"/>
      <c r="J729" s="463" t="s">
        <v>118</v>
      </c>
      <c r="K729" s="465"/>
      <c r="L729" s="28" t="s">
        <v>28</v>
      </c>
      <c r="M729" s="29">
        <v>12</v>
      </c>
      <c r="N729" s="430"/>
      <c r="O729" s="431"/>
      <c r="P729" s="432"/>
      <c r="Q729" s="433"/>
    </row>
    <row r="730" spans="1:17" x14ac:dyDescent="0.25">
      <c r="A730" s="240"/>
      <c r="B730" s="432"/>
      <c r="C730" s="576"/>
      <c r="D730" s="433"/>
      <c r="E730" s="29"/>
      <c r="F730" s="29"/>
      <c r="G730" s="463" t="s">
        <v>462</v>
      </c>
      <c r="H730" s="464"/>
      <c r="I730" s="465"/>
      <c r="J730" s="463" t="s">
        <v>463</v>
      </c>
      <c r="K730" s="465"/>
      <c r="L730" s="29" t="s">
        <v>28</v>
      </c>
      <c r="M730" s="29">
        <v>11</v>
      </c>
      <c r="N730" s="430"/>
      <c r="O730" s="431"/>
      <c r="P730" s="432"/>
      <c r="Q730" s="433"/>
    </row>
    <row r="731" spans="1:17" x14ac:dyDescent="0.25">
      <c r="A731" s="240"/>
      <c r="B731" s="88"/>
      <c r="C731" s="89"/>
      <c r="D731" s="135"/>
      <c r="E731" s="29"/>
      <c r="F731" s="29"/>
      <c r="G731" s="463" t="s">
        <v>109</v>
      </c>
      <c r="H731" s="464"/>
      <c r="I731" s="465"/>
      <c r="J731" s="463" t="s">
        <v>463</v>
      </c>
      <c r="K731" s="465"/>
      <c r="L731" s="29" t="s">
        <v>28</v>
      </c>
      <c r="M731" s="29">
        <v>16</v>
      </c>
      <c r="N731" s="430"/>
      <c r="O731" s="431"/>
      <c r="P731" s="432"/>
      <c r="Q731" s="433"/>
    </row>
    <row r="732" spans="1:17" x14ac:dyDescent="0.25">
      <c r="A732" s="240"/>
      <c r="B732" s="432"/>
      <c r="C732" s="576"/>
      <c r="D732" s="433"/>
      <c r="E732" s="29"/>
      <c r="F732" s="29"/>
      <c r="G732" s="463" t="s">
        <v>464</v>
      </c>
      <c r="H732" s="464"/>
      <c r="I732" s="465"/>
      <c r="J732" s="463" t="s">
        <v>465</v>
      </c>
      <c r="K732" s="465"/>
      <c r="L732" s="29" t="s">
        <v>28</v>
      </c>
      <c r="M732" s="29">
        <v>22</v>
      </c>
      <c r="N732" s="430"/>
      <c r="O732" s="431"/>
      <c r="P732" s="432"/>
      <c r="Q732" s="433"/>
    </row>
    <row r="733" spans="1:17" x14ac:dyDescent="0.25">
      <c r="A733" s="240"/>
      <c r="B733" s="88"/>
      <c r="C733" s="89"/>
      <c r="D733" s="135"/>
      <c r="E733" s="29"/>
      <c r="F733" s="29"/>
      <c r="G733" s="463" t="s">
        <v>171</v>
      </c>
      <c r="H733" s="464"/>
      <c r="I733" s="465"/>
      <c r="J733" s="463" t="s">
        <v>465</v>
      </c>
      <c r="K733" s="465"/>
      <c r="L733" s="29" t="s">
        <v>28</v>
      </c>
      <c r="M733" s="29">
        <v>32</v>
      </c>
      <c r="N733" s="430"/>
      <c r="O733" s="431"/>
      <c r="P733" s="432"/>
      <c r="Q733" s="433"/>
    </row>
    <row r="734" spans="1:17" x14ac:dyDescent="0.25">
      <c r="A734" s="240"/>
      <c r="B734" s="334"/>
      <c r="C734" s="335"/>
      <c r="D734" s="451"/>
      <c r="E734" s="77"/>
      <c r="F734" s="77"/>
      <c r="G734" s="613" t="s">
        <v>85</v>
      </c>
      <c r="H734" s="461"/>
      <c r="I734" s="462"/>
      <c r="J734" s="613" t="s">
        <v>86</v>
      </c>
      <c r="K734" s="461"/>
      <c r="L734" s="77" t="s">
        <v>87</v>
      </c>
      <c r="M734" s="139">
        <v>0.1</v>
      </c>
      <c r="N734" s="455"/>
      <c r="O734" s="456"/>
      <c r="P734" s="334"/>
      <c r="Q734" s="451"/>
    </row>
    <row r="735" spans="1:17" x14ac:dyDescent="0.25">
      <c r="A735" s="240"/>
      <c r="B735" s="319" t="s">
        <v>466</v>
      </c>
      <c r="C735" s="320"/>
      <c r="D735" s="321"/>
      <c r="E735" s="12" t="s">
        <v>152</v>
      </c>
      <c r="F735" s="106">
        <v>0.3</v>
      </c>
      <c r="G735" s="656" t="s">
        <v>153</v>
      </c>
      <c r="H735" s="656"/>
      <c r="I735" s="656"/>
      <c r="J735" s="657"/>
      <c r="K735" s="657"/>
      <c r="L735" s="11" t="s">
        <v>152</v>
      </c>
      <c r="M735" s="202">
        <v>0.2</v>
      </c>
      <c r="N735" s="428" t="s">
        <v>91</v>
      </c>
      <c r="O735" s="429"/>
      <c r="P735" s="428"/>
      <c r="Q735" s="429"/>
    </row>
    <row r="736" spans="1:17" x14ac:dyDescent="0.25">
      <c r="A736" s="240"/>
      <c r="B736" s="371"/>
      <c r="C736" s="372"/>
      <c r="D736" s="373"/>
      <c r="E736" s="17"/>
      <c r="F736" s="107"/>
      <c r="G736" s="374" t="s">
        <v>155</v>
      </c>
      <c r="H736" s="375"/>
      <c r="I736" s="376"/>
      <c r="J736" s="405" t="s">
        <v>156</v>
      </c>
      <c r="K736" s="406"/>
      <c r="L736" s="30" t="s">
        <v>28</v>
      </c>
      <c r="M736" s="17">
        <v>100</v>
      </c>
      <c r="N736" s="430"/>
      <c r="O736" s="431"/>
      <c r="P736" s="430"/>
      <c r="Q736" s="431"/>
    </row>
    <row r="737" spans="1:17" ht="15" customHeight="1" x14ac:dyDescent="0.25">
      <c r="A737" s="178"/>
      <c r="B737" s="322"/>
      <c r="C737" s="323"/>
      <c r="D737" s="324"/>
      <c r="E737" s="109"/>
      <c r="F737" s="109"/>
      <c r="G737" s="380" t="s">
        <v>157</v>
      </c>
      <c r="H737" s="380"/>
      <c r="I737" s="380"/>
      <c r="J737" s="322"/>
      <c r="K737" s="324"/>
      <c r="L737" s="172" t="s">
        <v>132</v>
      </c>
      <c r="M737" s="233">
        <v>2.5</v>
      </c>
      <c r="N737" s="455"/>
      <c r="O737" s="456"/>
      <c r="P737" s="455"/>
      <c r="Q737" s="456"/>
    </row>
    <row r="738" spans="1:17" ht="15" customHeight="1" x14ac:dyDescent="0.25">
      <c r="A738" s="178"/>
      <c r="B738" s="357" t="s">
        <v>395</v>
      </c>
      <c r="C738" s="358"/>
      <c r="D738" s="359"/>
      <c r="E738" s="92"/>
      <c r="F738" s="92"/>
      <c r="G738" s="365"/>
      <c r="H738" s="668"/>
      <c r="I738" s="366"/>
      <c r="J738" s="365"/>
      <c r="K738" s="366"/>
      <c r="L738" s="92"/>
      <c r="M738" s="92"/>
      <c r="N738" s="658" t="s">
        <v>228</v>
      </c>
      <c r="O738" s="659"/>
      <c r="P738" s="418" t="s">
        <v>472</v>
      </c>
      <c r="Q738" s="418"/>
    </row>
    <row r="739" spans="1:17" ht="15" customHeight="1" x14ac:dyDescent="0.25">
      <c r="A739" s="178"/>
      <c r="B739" s="357" t="s">
        <v>473</v>
      </c>
      <c r="C739" s="358"/>
      <c r="D739" s="359"/>
      <c r="E739" s="230" t="s">
        <v>152</v>
      </c>
      <c r="F739" s="230">
        <v>0.2</v>
      </c>
      <c r="G739" s="639" t="s">
        <v>231</v>
      </c>
      <c r="H739" s="640"/>
      <c r="I739" s="641"/>
      <c r="J739" s="642" t="s">
        <v>232</v>
      </c>
      <c r="K739" s="643"/>
      <c r="L739" s="137" t="s">
        <v>188</v>
      </c>
      <c r="M739" s="138">
        <v>1</v>
      </c>
      <c r="N739" s="365" t="s">
        <v>91</v>
      </c>
      <c r="O739" s="366"/>
      <c r="P739" s="365" t="s">
        <v>315</v>
      </c>
      <c r="Q739" s="366"/>
    </row>
    <row r="740" spans="1:17" ht="27" customHeight="1" x14ac:dyDescent="0.25">
      <c r="A740" s="140">
        <v>33</v>
      </c>
      <c r="B740" s="633" t="s">
        <v>482</v>
      </c>
      <c r="C740" s="634"/>
      <c r="D740" s="635"/>
      <c r="E740" s="620"/>
      <c r="F740" s="621"/>
      <c r="G740" s="621"/>
      <c r="H740" s="621"/>
      <c r="I740" s="621"/>
      <c r="J740" s="621"/>
      <c r="K740" s="621"/>
      <c r="L740" s="621"/>
      <c r="M740" s="621"/>
      <c r="N740" s="621"/>
      <c r="O740" s="621"/>
      <c r="P740" s="621"/>
      <c r="Q740" s="420"/>
    </row>
    <row r="741" spans="1:17" ht="15" customHeight="1" x14ac:dyDescent="0.25">
      <c r="A741" s="239"/>
      <c r="B741" s="360" t="s">
        <v>457</v>
      </c>
      <c r="C741" s="361"/>
      <c r="D741" s="362"/>
      <c r="E741" s="231"/>
      <c r="F741" s="231"/>
      <c r="G741" s="463"/>
      <c r="H741" s="464"/>
      <c r="I741" s="465"/>
      <c r="J741" s="463"/>
      <c r="K741" s="465"/>
      <c r="L741" s="29"/>
      <c r="M741" s="29"/>
      <c r="N741" s="428" t="s">
        <v>25</v>
      </c>
      <c r="O741" s="429"/>
      <c r="P741" s="332" t="s">
        <v>458</v>
      </c>
      <c r="Q741" s="450"/>
    </row>
    <row r="742" spans="1:17" x14ac:dyDescent="0.25">
      <c r="A742" s="240"/>
      <c r="B742" s="464" t="s">
        <v>483</v>
      </c>
      <c r="C742" s="464"/>
      <c r="D742" s="465"/>
      <c r="E742" s="28" t="s">
        <v>28</v>
      </c>
      <c r="F742" s="29">
        <v>4</v>
      </c>
      <c r="G742" s="463" t="s">
        <v>484</v>
      </c>
      <c r="H742" s="464"/>
      <c r="I742" s="465"/>
      <c r="J742" s="463" t="s">
        <v>118</v>
      </c>
      <c r="K742" s="465"/>
      <c r="L742" s="28" t="s">
        <v>28</v>
      </c>
      <c r="M742" s="29">
        <v>2</v>
      </c>
      <c r="N742" s="430"/>
      <c r="O742" s="431"/>
      <c r="P742" s="432"/>
      <c r="Q742" s="433"/>
    </row>
    <row r="743" spans="1:17" x14ac:dyDescent="0.25">
      <c r="A743" s="240"/>
      <c r="B743" s="463" t="s">
        <v>460</v>
      </c>
      <c r="C743" s="464"/>
      <c r="D743" s="465"/>
      <c r="E743" s="28" t="s">
        <v>28</v>
      </c>
      <c r="F743" s="29">
        <v>4</v>
      </c>
      <c r="G743" s="463" t="s">
        <v>485</v>
      </c>
      <c r="H743" s="464"/>
      <c r="I743" s="465"/>
      <c r="J743" s="463" t="s">
        <v>118</v>
      </c>
      <c r="K743" s="465"/>
      <c r="L743" s="28" t="s">
        <v>28</v>
      </c>
      <c r="M743" s="29">
        <v>2</v>
      </c>
      <c r="N743" s="430"/>
      <c r="O743" s="431"/>
      <c r="P743" s="432"/>
      <c r="Q743" s="433"/>
    </row>
    <row r="744" spans="1:17" x14ac:dyDescent="0.25">
      <c r="A744" s="240"/>
      <c r="B744" s="432"/>
      <c r="C744" s="576"/>
      <c r="D744" s="433"/>
      <c r="E744" s="29"/>
      <c r="F744" s="29"/>
      <c r="G744" s="463" t="s">
        <v>108</v>
      </c>
      <c r="H744" s="464"/>
      <c r="I744" s="465"/>
      <c r="J744" s="463" t="s">
        <v>463</v>
      </c>
      <c r="K744" s="465"/>
      <c r="L744" s="29" t="s">
        <v>28</v>
      </c>
      <c r="M744" s="29">
        <v>2</v>
      </c>
      <c r="N744" s="430"/>
      <c r="O744" s="431"/>
      <c r="P744" s="432"/>
      <c r="Q744" s="433"/>
    </row>
    <row r="745" spans="1:17" x14ac:dyDescent="0.25">
      <c r="A745" s="240"/>
      <c r="B745" s="88"/>
      <c r="C745" s="89"/>
      <c r="D745" s="135"/>
      <c r="E745" s="29"/>
      <c r="F745" s="29"/>
      <c r="G745" s="463" t="s">
        <v>109</v>
      </c>
      <c r="H745" s="464"/>
      <c r="I745" s="465"/>
      <c r="J745" s="463" t="s">
        <v>463</v>
      </c>
      <c r="K745" s="465"/>
      <c r="L745" s="29" t="s">
        <v>28</v>
      </c>
      <c r="M745" s="29">
        <v>2</v>
      </c>
      <c r="N745" s="430"/>
      <c r="O745" s="431"/>
      <c r="P745" s="432"/>
      <c r="Q745" s="433"/>
    </row>
    <row r="746" spans="1:17" x14ac:dyDescent="0.25">
      <c r="A746" s="240"/>
      <c r="B746" s="432"/>
      <c r="C746" s="576"/>
      <c r="D746" s="433"/>
      <c r="E746" s="29"/>
      <c r="F746" s="29"/>
      <c r="G746" s="463" t="s">
        <v>243</v>
      </c>
      <c r="H746" s="464"/>
      <c r="I746" s="465"/>
      <c r="J746" s="463" t="s">
        <v>465</v>
      </c>
      <c r="K746" s="465"/>
      <c r="L746" s="29" t="s">
        <v>28</v>
      </c>
      <c r="M746" s="29">
        <v>4</v>
      </c>
      <c r="N746" s="430"/>
      <c r="O746" s="431"/>
      <c r="P746" s="432"/>
      <c r="Q746" s="433"/>
    </row>
    <row r="747" spans="1:17" x14ac:dyDescent="0.25">
      <c r="A747" s="240"/>
      <c r="B747" s="88"/>
      <c r="C747" s="89"/>
      <c r="D747" s="135"/>
      <c r="E747" s="29"/>
      <c r="F747" s="29"/>
      <c r="G747" s="463" t="s">
        <v>171</v>
      </c>
      <c r="H747" s="464"/>
      <c r="I747" s="465"/>
      <c r="J747" s="463" t="s">
        <v>465</v>
      </c>
      <c r="K747" s="465"/>
      <c r="L747" s="29" t="s">
        <v>28</v>
      </c>
      <c r="M747" s="29">
        <v>4</v>
      </c>
      <c r="N747" s="430"/>
      <c r="O747" s="431"/>
      <c r="P747" s="432"/>
      <c r="Q747" s="433"/>
    </row>
    <row r="748" spans="1:17" x14ac:dyDescent="0.25">
      <c r="A748" s="240"/>
      <c r="B748" s="334"/>
      <c r="C748" s="335"/>
      <c r="D748" s="451"/>
      <c r="E748" s="77"/>
      <c r="F748" s="77"/>
      <c r="G748" s="613"/>
      <c r="H748" s="461"/>
      <c r="I748" s="462"/>
      <c r="J748" s="613"/>
      <c r="K748" s="461"/>
      <c r="L748" s="77"/>
      <c r="M748" s="139"/>
      <c r="N748" s="455"/>
      <c r="O748" s="456"/>
      <c r="P748" s="334"/>
      <c r="Q748" s="451"/>
    </row>
    <row r="749" spans="1:17" x14ac:dyDescent="0.25">
      <c r="A749" s="240"/>
      <c r="B749" s="319" t="s">
        <v>466</v>
      </c>
      <c r="C749" s="320"/>
      <c r="D749" s="321"/>
      <c r="E749" s="12" t="s">
        <v>152</v>
      </c>
      <c r="F749" s="202">
        <v>0.6</v>
      </c>
      <c r="G749" s="656"/>
      <c r="H749" s="656"/>
      <c r="I749" s="656"/>
      <c r="J749" s="657"/>
      <c r="K749" s="657"/>
      <c r="L749" s="11"/>
      <c r="M749" s="202"/>
      <c r="N749" s="428" t="s">
        <v>144</v>
      </c>
      <c r="O749" s="429"/>
      <c r="P749" s="428" t="s">
        <v>154</v>
      </c>
      <c r="Q749" s="429"/>
    </row>
    <row r="750" spans="1:17" x14ac:dyDescent="0.25">
      <c r="A750" s="240"/>
      <c r="B750" s="371"/>
      <c r="C750" s="372"/>
      <c r="D750" s="373"/>
      <c r="E750" s="17"/>
      <c r="F750" s="107"/>
      <c r="G750" s="374"/>
      <c r="H750" s="375"/>
      <c r="I750" s="376"/>
      <c r="J750" s="405"/>
      <c r="K750" s="406"/>
      <c r="L750" s="30"/>
      <c r="M750" s="17"/>
      <c r="N750" s="430"/>
      <c r="O750" s="431"/>
      <c r="P750" s="430"/>
      <c r="Q750" s="431"/>
    </row>
    <row r="751" spans="1:17" x14ac:dyDescent="0.25">
      <c r="A751" s="240"/>
      <c r="B751" s="322"/>
      <c r="C751" s="323"/>
      <c r="D751" s="324"/>
      <c r="E751" s="109"/>
      <c r="F751" s="109"/>
      <c r="G751" s="380"/>
      <c r="H751" s="380"/>
      <c r="I751" s="380"/>
      <c r="J751" s="322"/>
      <c r="K751" s="324"/>
      <c r="L751" s="172"/>
      <c r="M751" s="233"/>
      <c r="N751" s="455"/>
      <c r="O751" s="456"/>
      <c r="P751" s="455"/>
      <c r="Q751" s="456"/>
    </row>
    <row r="752" spans="1:17" ht="15" customHeight="1" x14ac:dyDescent="0.25">
      <c r="A752" s="178"/>
      <c r="B752" s="357" t="s">
        <v>395</v>
      </c>
      <c r="C752" s="358"/>
      <c r="D752" s="359"/>
      <c r="E752" s="92"/>
      <c r="F752" s="92"/>
      <c r="G752" s="365"/>
      <c r="H752" s="668"/>
      <c r="I752" s="366"/>
      <c r="J752" s="365"/>
      <c r="K752" s="366"/>
      <c r="L752" s="92"/>
      <c r="M752" s="92"/>
      <c r="N752" s="658" t="s">
        <v>228</v>
      </c>
      <c r="O752" s="659"/>
      <c r="P752" s="418" t="s">
        <v>88</v>
      </c>
      <c r="Q752" s="418"/>
    </row>
    <row r="753" spans="1:17" ht="27" customHeight="1" x14ac:dyDescent="0.25">
      <c r="A753" s="140">
        <v>34</v>
      </c>
      <c r="B753" s="633" t="s">
        <v>486</v>
      </c>
      <c r="C753" s="634"/>
      <c r="D753" s="635"/>
      <c r="E753" s="620"/>
      <c r="F753" s="621"/>
      <c r="G753" s="621"/>
      <c r="H753" s="621"/>
      <c r="I753" s="621"/>
      <c r="J753" s="621"/>
      <c r="K753" s="621"/>
      <c r="L753" s="621"/>
      <c r="M753" s="621"/>
      <c r="N753" s="621"/>
      <c r="O753" s="621"/>
      <c r="P753" s="621"/>
      <c r="Q753" s="420"/>
    </row>
    <row r="754" spans="1:17" ht="15" customHeight="1" x14ac:dyDescent="0.25">
      <c r="A754" s="239"/>
      <c r="B754" s="360" t="s">
        <v>457</v>
      </c>
      <c r="C754" s="361"/>
      <c r="D754" s="362"/>
      <c r="E754" s="231"/>
      <c r="F754" s="231"/>
      <c r="G754" s="463"/>
      <c r="H754" s="464"/>
      <c r="I754" s="465"/>
      <c r="J754" s="463"/>
      <c r="K754" s="465"/>
      <c r="L754" s="29"/>
      <c r="M754" s="29"/>
      <c r="N754" s="428" t="s">
        <v>25</v>
      </c>
      <c r="O754" s="429"/>
      <c r="P754" s="332" t="s">
        <v>458</v>
      </c>
      <c r="Q754" s="450"/>
    </row>
    <row r="755" spans="1:17" x14ac:dyDescent="0.25">
      <c r="A755" s="240"/>
      <c r="B755" s="464" t="s">
        <v>115</v>
      </c>
      <c r="C755" s="464"/>
      <c r="D755" s="465"/>
      <c r="E755" s="28" t="s">
        <v>28</v>
      </c>
      <c r="F755" s="29">
        <v>4</v>
      </c>
      <c r="G755" s="463" t="s">
        <v>487</v>
      </c>
      <c r="H755" s="464"/>
      <c r="I755" s="465"/>
      <c r="J755" s="463" t="s">
        <v>118</v>
      </c>
      <c r="K755" s="465"/>
      <c r="L755" s="28" t="s">
        <v>28</v>
      </c>
      <c r="M755" s="29">
        <v>2</v>
      </c>
      <c r="N755" s="430"/>
      <c r="O755" s="431"/>
      <c r="P755" s="432"/>
      <c r="Q755" s="433"/>
    </row>
    <row r="756" spans="1:17" x14ac:dyDescent="0.25">
      <c r="A756" s="240"/>
      <c r="B756" s="463"/>
      <c r="C756" s="464"/>
      <c r="D756" s="465"/>
      <c r="E756" s="28" t="s">
        <v>28</v>
      </c>
      <c r="F756" s="29">
        <v>4</v>
      </c>
      <c r="G756" s="463" t="s">
        <v>488</v>
      </c>
      <c r="H756" s="464"/>
      <c r="I756" s="465"/>
      <c r="J756" s="463" t="s">
        <v>118</v>
      </c>
      <c r="K756" s="465"/>
      <c r="L756" s="28" t="s">
        <v>28</v>
      </c>
      <c r="M756" s="29">
        <v>2</v>
      </c>
      <c r="N756" s="430"/>
      <c r="O756" s="431"/>
      <c r="P756" s="432"/>
      <c r="Q756" s="433"/>
    </row>
    <row r="757" spans="1:17" x14ac:dyDescent="0.25">
      <c r="A757" s="240"/>
      <c r="B757" s="432"/>
      <c r="C757" s="576"/>
      <c r="D757" s="433"/>
      <c r="E757" s="29"/>
      <c r="F757" s="29"/>
      <c r="G757" s="463" t="s">
        <v>462</v>
      </c>
      <c r="H757" s="464"/>
      <c r="I757" s="465"/>
      <c r="J757" s="463" t="s">
        <v>463</v>
      </c>
      <c r="K757" s="465"/>
      <c r="L757" s="29" t="s">
        <v>28</v>
      </c>
      <c r="M757" s="29">
        <v>2</v>
      </c>
      <c r="N757" s="430"/>
      <c r="O757" s="431"/>
      <c r="P757" s="432"/>
      <c r="Q757" s="433"/>
    </row>
    <row r="758" spans="1:17" x14ac:dyDescent="0.25">
      <c r="A758" s="240"/>
      <c r="B758" s="88"/>
      <c r="C758" s="89"/>
      <c r="D758" s="135"/>
      <c r="E758" s="29"/>
      <c r="F758" s="29"/>
      <c r="G758" s="463" t="s">
        <v>109</v>
      </c>
      <c r="H758" s="464"/>
      <c r="I758" s="465"/>
      <c r="J758" s="463" t="s">
        <v>463</v>
      </c>
      <c r="K758" s="465"/>
      <c r="L758" s="29" t="s">
        <v>28</v>
      </c>
      <c r="M758" s="29">
        <v>2</v>
      </c>
      <c r="N758" s="430"/>
      <c r="O758" s="431"/>
      <c r="P758" s="432"/>
      <c r="Q758" s="433"/>
    </row>
    <row r="759" spans="1:17" x14ac:dyDescent="0.25">
      <c r="A759" s="240"/>
      <c r="B759" s="432"/>
      <c r="C759" s="576"/>
      <c r="D759" s="433"/>
      <c r="E759" s="29"/>
      <c r="F759" s="29"/>
      <c r="G759" s="463" t="s">
        <v>464</v>
      </c>
      <c r="H759" s="464"/>
      <c r="I759" s="465"/>
      <c r="J759" s="463" t="s">
        <v>465</v>
      </c>
      <c r="K759" s="465"/>
      <c r="L759" s="29" t="s">
        <v>28</v>
      </c>
      <c r="M759" s="29">
        <v>4</v>
      </c>
      <c r="N759" s="430"/>
      <c r="O759" s="431"/>
      <c r="P759" s="432"/>
      <c r="Q759" s="433"/>
    </row>
    <row r="760" spans="1:17" x14ac:dyDescent="0.25">
      <c r="A760" s="240"/>
      <c r="B760" s="88"/>
      <c r="C760" s="89"/>
      <c r="D760" s="135"/>
      <c r="E760" s="29"/>
      <c r="F760" s="29"/>
      <c r="G760" s="463" t="s">
        <v>171</v>
      </c>
      <c r="H760" s="464"/>
      <c r="I760" s="465"/>
      <c r="J760" s="463" t="s">
        <v>465</v>
      </c>
      <c r="K760" s="465"/>
      <c r="L760" s="29" t="s">
        <v>28</v>
      </c>
      <c r="M760" s="29">
        <v>4</v>
      </c>
      <c r="N760" s="430"/>
      <c r="O760" s="431"/>
      <c r="P760" s="432"/>
      <c r="Q760" s="433"/>
    </row>
    <row r="761" spans="1:17" x14ac:dyDescent="0.25">
      <c r="A761" s="240"/>
      <c r="B761" s="334"/>
      <c r="C761" s="335"/>
      <c r="D761" s="451"/>
      <c r="E761" s="77"/>
      <c r="F761" s="77"/>
      <c r="G761" s="613"/>
      <c r="H761" s="461"/>
      <c r="I761" s="462"/>
      <c r="J761" s="613"/>
      <c r="K761" s="461"/>
      <c r="L761" s="77"/>
      <c r="M761" s="139"/>
      <c r="N761" s="455"/>
      <c r="O761" s="456"/>
      <c r="P761" s="334"/>
      <c r="Q761" s="451"/>
    </row>
    <row r="762" spans="1:17" x14ac:dyDescent="0.25">
      <c r="A762" s="240"/>
      <c r="B762" s="319" t="s">
        <v>466</v>
      </c>
      <c r="C762" s="320"/>
      <c r="D762" s="321"/>
      <c r="E762" s="12" t="s">
        <v>152</v>
      </c>
      <c r="F762" s="106">
        <v>0.3</v>
      </c>
      <c r="G762" s="656" t="s">
        <v>153</v>
      </c>
      <c r="H762" s="656"/>
      <c r="I762" s="656"/>
      <c r="J762" s="657"/>
      <c r="K762" s="657"/>
      <c r="L762" s="11" t="s">
        <v>152</v>
      </c>
      <c r="M762" s="202">
        <v>0.2</v>
      </c>
      <c r="N762" s="428" t="s">
        <v>91</v>
      </c>
      <c r="O762" s="429"/>
      <c r="P762" s="428"/>
      <c r="Q762" s="429"/>
    </row>
    <row r="763" spans="1:17" x14ac:dyDescent="0.25">
      <c r="A763" s="240"/>
      <c r="B763" s="371"/>
      <c r="C763" s="372"/>
      <c r="D763" s="373"/>
      <c r="E763" s="17"/>
      <c r="F763" s="107"/>
      <c r="G763" s="374" t="s">
        <v>155</v>
      </c>
      <c r="H763" s="375"/>
      <c r="I763" s="376"/>
      <c r="J763" s="405" t="s">
        <v>156</v>
      </c>
      <c r="K763" s="406"/>
      <c r="L763" s="30" t="s">
        <v>28</v>
      </c>
      <c r="M763" s="17">
        <v>100</v>
      </c>
      <c r="N763" s="430"/>
      <c r="O763" s="431"/>
      <c r="P763" s="430"/>
      <c r="Q763" s="431"/>
    </row>
    <row r="764" spans="1:17" x14ac:dyDescent="0.25">
      <c r="A764" s="240"/>
      <c r="B764" s="322"/>
      <c r="C764" s="323"/>
      <c r="D764" s="324"/>
      <c r="E764" s="109"/>
      <c r="F764" s="109"/>
      <c r="G764" s="380" t="s">
        <v>157</v>
      </c>
      <c r="H764" s="380"/>
      <c r="I764" s="380"/>
      <c r="J764" s="322"/>
      <c r="K764" s="324"/>
      <c r="L764" s="172" t="s">
        <v>132</v>
      </c>
      <c r="M764" s="233">
        <v>2.5</v>
      </c>
      <c r="N764" s="455"/>
      <c r="O764" s="456"/>
      <c r="P764" s="455"/>
      <c r="Q764" s="456"/>
    </row>
    <row r="765" spans="1:17" ht="15" customHeight="1" x14ac:dyDescent="0.25">
      <c r="A765" s="234"/>
      <c r="B765" s="343" t="s">
        <v>489</v>
      </c>
      <c r="C765" s="344"/>
      <c r="D765" s="345"/>
      <c r="E765" s="25"/>
      <c r="F765" s="113"/>
      <c r="G765" s="235"/>
      <c r="H765" s="236"/>
      <c r="I765" s="237"/>
      <c r="J765" s="235"/>
      <c r="K765" s="237"/>
      <c r="L765" s="238"/>
      <c r="M765" s="25"/>
      <c r="N765" s="355" t="s">
        <v>477</v>
      </c>
      <c r="O765" s="356"/>
      <c r="P765" s="646" t="s">
        <v>478</v>
      </c>
      <c r="Q765" s="352"/>
    </row>
    <row r="766" spans="1:17" x14ac:dyDescent="0.25">
      <c r="A766" s="647">
        <v>35</v>
      </c>
      <c r="B766" s="650" t="s">
        <v>490</v>
      </c>
      <c r="C766" s="651"/>
      <c r="D766" s="652"/>
      <c r="E766" s="387"/>
      <c r="F766" s="387"/>
      <c r="G766" s="319"/>
      <c r="H766" s="320"/>
      <c r="I766" s="321"/>
      <c r="J766" s="325"/>
      <c r="K766" s="327"/>
      <c r="L766" s="11"/>
      <c r="M766" s="12"/>
      <c r="N766" s="339" t="s">
        <v>25</v>
      </c>
      <c r="O766" s="415"/>
      <c r="P766" s="644" t="s">
        <v>491</v>
      </c>
      <c r="Q766" s="645"/>
    </row>
    <row r="767" spans="1:17" x14ac:dyDescent="0.25">
      <c r="A767" s="648"/>
      <c r="B767" s="653"/>
      <c r="C767" s="654"/>
      <c r="D767" s="655"/>
      <c r="E767" s="394"/>
      <c r="F767" s="394"/>
      <c r="G767" s="369" t="s">
        <v>158</v>
      </c>
      <c r="H767" s="369"/>
      <c r="I767" s="369"/>
      <c r="J767" s="369" t="s">
        <v>159</v>
      </c>
      <c r="K767" s="369"/>
      <c r="L767" s="25" t="s">
        <v>107</v>
      </c>
      <c r="M767" s="25">
        <v>2</v>
      </c>
      <c r="N767" s="390"/>
      <c r="O767" s="391"/>
      <c r="P767" s="559"/>
      <c r="Q767" s="561"/>
    </row>
    <row r="768" spans="1:17" ht="15" customHeight="1" x14ac:dyDescent="0.25">
      <c r="A768" s="241"/>
      <c r="B768" s="319" t="s">
        <v>492</v>
      </c>
      <c r="C768" s="320"/>
      <c r="D768" s="320"/>
      <c r="E768" s="242"/>
      <c r="F768" s="243"/>
      <c r="G768" s="639" t="s">
        <v>231</v>
      </c>
      <c r="H768" s="640"/>
      <c r="I768" s="641"/>
      <c r="J768" s="642" t="s">
        <v>232</v>
      </c>
      <c r="K768" s="643"/>
      <c r="L768" s="137" t="s">
        <v>188</v>
      </c>
      <c r="M768" s="138">
        <v>1</v>
      </c>
      <c r="N768" s="401" t="s">
        <v>91</v>
      </c>
      <c r="O768" s="402"/>
      <c r="P768" s="339" t="s">
        <v>493</v>
      </c>
      <c r="Q768" s="415"/>
    </row>
    <row r="769" spans="1:17" ht="27" customHeight="1" x14ac:dyDescent="0.25">
      <c r="A769" s="244"/>
      <c r="B769" s="322"/>
      <c r="C769" s="323"/>
      <c r="D769" s="323"/>
      <c r="E769" s="109"/>
      <c r="F769" s="245"/>
      <c r="G769" s="338" t="s">
        <v>494</v>
      </c>
      <c r="H769" s="380"/>
      <c r="I769" s="380"/>
      <c r="J769" s="370"/>
      <c r="K769" s="370"/>
      <c r="L769" s="25" t="s">
        <v>28</v>
      </c>
      <c r="M769" s="25">
        <v>1</v>
      </c>
      <c r="N769" s="403"/>
      <c r="O769" s="404"/>
      <c r="P769" s="341"/>
      <c r="Q769" s="392"/>
    </row>
    <row r="770" spans="1:17" ht="27" customHeight="1" x14ac:dyDescent="0.25">
      <c r="A770" s="150">
        <v>36</v>
      </c>
      <c r="B770" s="314" t="s">
        <v>495</v>
      </c>
      <c r="C770" s="489"/>
      <c r="D770" s="490"/>
      <c r="E770" s="355"/>
      <c r="F770" s="491"/>
      <c r="G770" s="491"/>
      <c r="H770" s="491"/>
      <c r="I770" s="491"/>
      <c r="J770" s="491"/>
      <c r="K770" s="491"/>
      <c r="L770" s="491"/>
      <c r="M770" s="491"/>
      <c r="N770" s="491"/>
      <c r="O770" s="491"/>
      <c r="P770" s="491"/>
      <c r="Q770" s="356"/>
    </row>
    <row r="771" spans="1:17" x14ac:dyDescent="0.25">
      <c r="A771" s="167"/>
      <c r="B771" s="319" t="s">
        <v>496</v>
      </c>
      <c r="C771" s="320"/>
      <c r="D771" s="321"/>
      <c r="E771" s="152"/>
      <c r="F771" s="153"/>
      <c r="G771" s="325"/>
      <c r="H771" s="326"/>
      <c r="I771" s="327"/>
      <c r="J771" s="325"/>
      <c r="K771" s="327"/>
      <c r="L771" s="154"/>
      <c r="M771" s="12"/>
      <c r="N771" s="480" t="s">
        <v>144</v>
      </c>
      <c r="O771" s="481"/>
      <c r="P771" s="339" t="s">
        <v>241</v>
      </c>
      <c r="Q771" s="415"/>
    </row>
    <row r="772" spans="1:17" x14ac:dyDescent="0.25">
      <c r="A772" s="168"/>
      <c r="B772" s="371"/>
      <c r="C772" s="372"/>
      <c r="D772" s="373"/>
      <c r="E772" s="17" t="s">
        <v>28</v>
      </c>
      <c r="F772" s="17">
        <v>2</v>
      </c>
      <c r="G772" s="405" t="s">
        <v>34</v>
      </c>
      <c r="H772" s="485"/>
      <c r="I772" s="406"/>
      <c r="J772" s="405" t="s">
        <v>30</v>
      </c>
      <c r="K772" s="406"/>
      <c r="L772" s="127" t="s">
        <v>28</v>
      </c>
      <c r="M772" s="17">
        <v>6</v>
      </c>
      <c r="N772" s="678"/>
      <c r="O772" s="679"/>
      <c r="P772" s="390"/>
      <c r="Q772" s="391"/>
    </row>
    <row r="773" spans="1:17" x14ac:dyDescent="0.25">
      <c r="A773" s="168"/>
      <c r="B773" s="147"/>
      <c r="C773" s="148"/>
      <c r="D773" s="149"/>
      <c r="E773" s="108"/>
      <c r="F773" s="108"/>
      <c r="G773" s="405" t="s">
        <v>109</v>
      </c>
      <c r="H773" s="485"/>
      <c r="I773" s="406"/>
      <c r="J773" s="405" t="s">
        <v>74</v>
      </c>
      <c r="K773" s="406"/>
      <c r="L773" s="127" t="s">
        <v>28</v>
      </c>
      <c r="M773" s="17">
        <v>16</v>
      </c>
      <c r="N773" s="678"/>
      <c r="O773" s="679"/>
      <c r="P773" s="390"/>
      <c r="Q773" s="391"/>
    </row>
    <row r="774" spans="1:17" x14ac:dyDescent="0.25">
      <c r="A774" s="168"/>
      <c r="B774" s="147"/>
      <c r="C774" s="148"/>
      <c r="D774" s="149"/>
      <c r="E774" s="108"/>
      <c r="F774" s="108"/>
      <c r="G774" s="405" t="s">
        <v>171</v>
      </c>
      <c r="H774" s="485"/>
      <c r="I774" s="406"/>
      <c r="J774" s="405" t="s">
        <v>172</v>
      </c>
      <c r="K774" s="406"/>
      <c r="L774" s="127" t="s">
        <v>28</v>
      </c>
      <c r="M774" s="17">
        <v>32</v>
      </c>
      <c r="N774" s="678"/>
      <c r="O774" s="679"/>
      <c r="P774" s="390"/>
      <c r="Q774" s="391"/>
    </row>
    <row r="775" spans="1:17" x14ac:dyDescent="0.25">
      <c r="A775" s="168"/>
      <c r="B775" s="169"/>
      <c r="C775" s="170"/>
      <c r="D775" s="171"/>
      <c r="E775" s="109"/>
      <c r="F775" s="109"/>
      <c r="G775" s="336" t="s">
        <v>85</v>
      </c>
      <c r="H775" s="337"/>
      <c r="I775" s="338"/>
      <c r="J775" s="336" t="s">
        <v>86</v>
      </c>
      <c r="K775" s="337"/>
      <c r="L775" s="25" t="s">
        <v>87</v>
      </c>
      <c r="M775" s="172">
        <v>0.1</v>
      </c>
      <c r="N775" s="678"/>
      <c r="O775" s="679"/>
      <c r="P775" s="390"/>
      <c r="Q775" s="391"/>
    </row>
    <row r="776" spans="1:17" x14ac:dyDescent="0.25">
      <c r="A776" s="168"/>
      <c r="B776" s="319" t="s">
        <v>244</v>
      </c>
      <c r="C776" s="320"/>
      <c r="D776" s="321"/>
      <c r="E776" s="108"/>
      <c r="F776" s="108"/>
      <c r="G776" s="393"/>
      <c r="H776" s="393"/>
      <c r="I776" s="393"/>
      <c r="J776" s="394"/>
      <c r="K776" s="394"/>
      <c r="L776" s="394"/>
      <c r="M776" s="394"/>
      <c r="N776" s="678"/>
      <c r="O776" s="679"/>
      <c r="P776" s="390"/>
      <c r="Q776" s="391"/>
    </row>
    <row r="777" spans="1:17" ht="27" customHeight="1" x14ac:dyDescent="0.25">
      <c r="A777" s="173"/>
      <c r="B777" s="322" t="s">
        <v>497</v>
      </c>
      <c r="C777" s="323"/>
      <c r="D777" s="324"/>
      <c r="E777" s="17" t="s">
        <v>28</v>
      </c>
      <c r="F777" s="17">
        <v>2</v>
      </c>
      <c r="G777" s="369"/>
      <c r="H777" s="369"/>
      <c r="I777" s="369"/>
      <c r="J777" s="370"/>
      <c r="K777" s="370"/>
      <c r="L777" s="370"/>
      <c r="M777" s="370"/>
      <c r="N777" s="680"/>
      <c r="O777" s="681"/>
      <c r="P777" s="341"/>
      <c r="Q777" s="392"/>
    </row>
    <row r="778" spans="1:17" ht="25.5" x14ac:dyDescent="0.25">
      <c r="A778" s="482" t="s">
        <v>498</v>
      </c>
      <c r="B778" s="483"/>
      <c r="C778" s="483"/>
      <c r="D778" s="483"/>
      <c r="E778" s="483"/>
      <c r="F778" s="483"/>
      <c r="G778" s="483"/>
      <c r="H778" s="483"/>
      <c r="I778" s="483"/>
      <c r="J778" s="483"/>
      <c r="K778" s="483"/>
      <c r="L778" s="483"/>
      <c r="M778" s="483"/>
      <c r="N778" s="483"/>
      <c r="O778" s="483"/>
      <c r="P778" s="483"/>
      <c r="Q778" s="484"/>
    </row>
    <row r="779" spans="1:17" ht="41.25" customHeight="1" x14ac:dyDescent="0.25">
      <c r="A779" s="140">
        <v>37</v>
      </c>
      <c r="B779" s="410" t="s">
        <v>447</v>
      </c>
      <c r="C779" s="410"/>
      <c r="D779" s="410"/>
      <c r="E779" s="246"/>
      <c r="F779" s="247"/>
      <c r="G779" s="674" t="s">
        <v>452</v>
      </c>
      <c r="H779" s="675"/>
      <c r="I779" s="675"/>
      <c r="J779" s="674" t="s">
        <v>453</v>
      </c>
      <c r="K779" s="675"/>
      <c r="L779" s="92" t="s">
        <v>167</v>
      </c>
      <c r="M779" s="92">
        <v>40</v>
      </c>
      <c r="N779" s="617" t="s">
        <v>25</v>
      </c>
      <c r="O779" s="618"/>
      <c r="P779" s="676" t="s">
        <v>449</v>
      </c>
      <c r="Q779" s="677"/>
    </row>
    <row r="780" spans="1:17" ht="27" customHeight="1" x14ac:dyDescent="0.25">
      <c r="A780" s="35">
        <v>38</v>
      </c>
      <c r="B780" s="671" t="s">
        <v>499</v>
      </c>
      <c r="C780" s="672"/>
      <c r="D780" s="673"/>
      <c r="E780" s="597"/>
      <c r="F780" s="598"/>
      <c r="G780" s="598"/>
      <c r="H780" s="598"/>
      <c r="I780" s="598"/>
      <c r="J780" s="598"/>
      <c r="K780" s="598"/>
      <c r="L780" s="598"/>
      <c r="M780" s="598"/>
      <c r="N780" s="598"/>
      <c r="O780" s="598"/>
      <c r="P780" s="598"/>
      <c r="Q780" s="599"/>
    </row>
    <row r="781" spans="1:17" ht="27" customHeight="1" x14ac:dyDescent="0.25">
      <c r="A781" s="26"/>
      <c r="B781" s="449" t="s">
        <v>500</v>
      </c>
      <c r="C781" s="449"/>
      <c r="D781" s="473"/>
      <c r="E781" s="179"/>
      <c r="F781" s="55"/>
      <c r="G781" s="332"/>
      <c r="H781" s="333"/>
      <c r="I781" s="450"/>
      <c r="J781" s="332"/>
      <c r="K781" s="333"/>
      <c r="L781" s="248"/>
      <c r="M781" s="249"/>
      <c r="N781" s="428" t="s">
        <v>25</v>
      </c>
      <c r="O781" s="429"/>
      <c r="P781" s="332" t="s">
        <v>112</v>
      </c>
      <c r="Q781" s="450"/>
    </row>
    <row r="782" spans="1:17" x14ac:dyDescent="0.25">
      <c r="A782" s="26"/>
      <c r="B782" s="464" t="s">
        <v>501</v>
      </c>
      <c r="C782" s="464"/>
      <c r="D782" s="464"/>
      <c r="E782" s="55" t="s">
        <v>28</v>
      </c>
      <c r="F782" s="55">
        <v>4</v>
      </c>
      <c r="G782" s="474" t="s">
        <v>502</v>
      </c>
      <c r="H782" s="475"/>
      <c r="I782" s="476"/>
      <c r="J782" s="463" t="s">
        <v>118</v>
      </c>
      <c r="K782" s="464"/>
      <c r="L782" s="28" t="s">
        <v>28</v>
      </c>
      <c r="M782" s="54">
        <v>2</v>
      </c>
      <c r="N782" s="430"/>
      <c r="O782" s="431"/>
      <c r="P782" s="432"/>
      <c r="Q782" s="433"/>
    </row>
    <row r="783" spans="1:17" x14ac:dyDescent="0.25">
      <c r="A783" s="26"/>
      <c r="B783" s="464"/>
      <c r="C783" s="464"/>
      <c r="D783" s="464"/>
      <c r="E783" s="55"/>
      <c r="F783" s="55"/>
      <c r="G783" s="474" t="s">
        <v>503</v>
      </c>
      <c r="H783" s="475"/>
      <c r="I783" s="476"/>
      <c r="J783" s="463" t="s">
        <v>504</v>
      </c>
      <c r="K783" s="464"/>
      <c r="L783" s="28" t="s">
        <v>28</v>
      </c>
      <c r="M783" s="54">
        <v>2</v>
      </c>
      <c r="N783" s="430"/>
      <c r="O783" s="431"/>
      <c r="P783" s="432"/>
      <c r="Q783" s="433"/>
    </row>
    <row r="784" spans="1:17" x14ac:dyDescent="0.25">
      <c r="A784" s="26"/>
      <c r="B784" s="430"/>
      <c r="C784" s="629"/>
      <c r="D784" s="431"/>
      <c r="E784" s="55"/>
      <c r="F784" s="55"/>
      <c r="G784" s="474" t="s">
        <v>505</v>
      </c>
      <c r="H784" s="475"/>
      <c r="I784" s="476"/>
      <c r="J784" s="463" t="s">
        <v>506</v>
      </c>
      <c r="K784" s="465"/>
      <c r="L784" s="28" t="s">
        <v>107</v>
      </c>
      <c r="M784" s="54">
        <v>2</v>
      </c>
      <c r="N784" s="430"/>
      <c r="O784" s="431"/>
      <c r="P784" s="432"/>
      <c r="Q784" s="433"/>
    </row>
    <row r="785" spans="1:17" x14ac:dyDescent="0.25">
      <c r="A785" s="26"/>
      <c r="B785" s="507"/>
      <c r="C785" s="507"/>
      <c r="D785" s="507"/>
      <c r="E785" s="54"/>
      <c r="F785" s="54"/>
      <c r="G785" s="507"/>
      <c r="H785" s="507"/>
      <c r="I785" s="507"/>
      <c r="J785" s="507"/>
      <c r="K785" s="507"/>
      <c r="L785" s="54"/>
      <c r="M785" s="54"/>
      <c r="N785" s="430"/>
      <c r="O785" s="431"/>
      <c r="P785" s="432"/>
      <c r="Q785" s="433"/>
    </row>
    <row r="786" spans="1:17" x14ac:dyDescent="0.25">
      <c r="A786" s="26"/>
      <c r="B786" s="457"/>
      <c r="C786" s="458"/>
      <c r="D786" s="459"/>
      <c r="E786" s="184"/>
      <c r="F786" s="184"/>
      <c r="G786" s="670" t="s">
        <v>507</v>
      </c>
      <c r="H786" s="670"/>
      <c r="I786" s="670"/>
      <c r="J786" s="670" t="s">
        <v>508</v>
      </c>
      <c r="K786" s="670"/>
      <c r="L786" s="77" t="s">
        <v>28</v>
      </c>
      <c r="M786" s="184">
        <v>3</v>
      </c>
      <c r="N786" s="455"/>
      <c r="O786" s="456"/>
      <c r="P786" s="334"/>
      <c r="Q786" s="451"/>
    </row>
    <row r="787" spans="1:17" ht="15" customHeight="1" x14ac:dyDescent="0.25">
      <c r="A787" s="26"/>
      <c r="B787" s="363" t="s">
        <v>509</v>
      </c>
      <c r="C787" s="506"/>
      <c r="D787" s="364"/>
      <c r="E787" s="77" t="s">
        <v>28</v>
      </c>
      <c r="F787" s="77">
        <v>1</v>
      </c>
      <c r="G787" s="534"/>
      <c r="H787" s="535"/>
      <c r="I787" s="535"/>
      <c r="J787" s="365"/>
      <c r="K787" s="366"/>
      <c r="L787" s="70"/>
      <c r="M787" s="92"/>
      <c r="N787" s="365" t="s">
        <v>144</v>
      </c>
      <c r="O787" s="366"/>
      <c r="P787" s="367" t="s">
        <v>510</v>
      </c>
      <c r="Q787" s="368"/>
    </row>
    <row r="788" spans="1:17" ht="15" customHeight="1" x14ac:dyDescent="0.25">
      <c r="A788" s="26"/>
      <c r="B788" s="319" t="s">
        <v>511</v>
      </c>
      <c r="C788" s="320"/>
      <c r="D788" s="321"/>
      <c r="E788" s="12" t="s">
        <v>152</v>
      </c>
      <c r="F788" s="106">
        <v>0.2</v>
      </c>
      <c r="G788" s="656"/>
      <c r="H788" s="656"/>
      <c r="I788" s="656"/>
      <c r="J788" s="657"/>
      <c r="K788" s="657"/>
      <c r="L788" s="11"/>
      <c r="M788" s="202"/>
      <c r="N788" s="428" t="s">
        <v>144</v>
      </c>
      <c r="O788" s="429"/>
      <c r="P788" s="332" t="s">
        <v>512</v>
      </c>
      <c r="Q788" s="450"/>
    </row>
    <row r="789" spans="1:17" ht="15" customHeight="1" x14ac:dyDescent="0.25">
      <c r="A789" s="26"/>
      <c r="B789" s="371"/>
      <c r="C789" s="372"/>
      <c r="D789" s="373"/>
      <c r="E789" s="17"/>
      <c r="F789" s="107"/>
      <c r="G789" s="374"/>
      <c r="H789" s="375"/>
      <c r="I789" s="376"/>
      <c r="J789" s="405"/>
      <c r="K789" s="406"/>
      <c r="L789" s="30"/>
      <c r="M789" s="17"/>
      <c r="N789" s="430"/>
      <c r="O789" s="431"/>
      <c r="P789" s="432"/>
      <c r="Q789" s="433"/>
    </row>
    <row r="790" spans="1:17" ht="15" customHeight="1" x14ac:dyDescent="0.25">
      <c r="A790" s="26"/>
      <c r="B790" s="322"/>
      <c r="C790" s="323"/>
      <c r="D790" s="324"/>
      <c r="E790" s="109"/>
      <c r="F790" s="109"/>
      <c r="G790" s="380"/>
      <c r="H790" s="380"/>
      <c r="I790" s="380"/>
      <c r="J790" s="322"/>
      <c r="K790" s="324"/>
      <c r="L790" s="172"/>
      <c r="M790" s="233"/>
      <c r="N790" s="455"/>
      <c r="O790" s="456"/>
      <c r="P790" s="334"/>
      <c r="Q790" s="451"/>
    </row>
    <row r="791" spans="1:17" ht="15" customHeight="1" x14ac:dyDescent="0.25">
      <c r="A791" s="26"/>
      <c r="B791" s="357" t="s">
        <v>513</v>
      </c>
      <c r="C791" s="358"/>
      <c r="D791" s="359"/>
      <c r="E791" s="92"/>
      <c r="F791" s="92"/>
      <c r="G791" s="365"/>
      <c r="H791" s="668"/>
      <c r="I791" s="366"/>
      <c r="J791" s="365"/>
      <c r="K791" s="366"/>
      <c r="L791" s="92"/>
      <c r="M791" s="92"/>
      <c r="N791" s="658" t="s">
        <v>228</v>
      </c>
      <c r="O791" s="659"/>
      <c r="P791" s="418" t="s">
        <v>88</v>
      </c>
      <c r="Q791" s="418"/>
    </row>
    <row r="792" spans="1:17" ht="27" customHeight="1" x14ac:dyDescent="0.25">
      <c r="A792" s="35">
        <v>39</v>
      </c>
      <c r="B792" s="633" t="s">
        <v>514</v>
      </c>
      <c r="C792" s="634"/>
      <c r="D792" s="635"/>
      <c r="E792" s="597"/>
      <c r="F792" s="598"/>
      <c r="G792" s="598"/>
      <c r="H792" s="598"/>
      <c r="I792" s="598"/>
      <c r="J792" s="598"/>
      <c r="K792" s="598"/>
      <c r="L792" s="598"/>
      <c r="M792" s="598"/>
      <c r="N792" s="598"/>
      <c r="O792" s="598"/>
      <c r="P792" s="598"/>
      <c r="Q792" s="598"/>
    </row>
    <row r="793" spans="1:17" ht="27" customHeight="1" x14ac:dyDescent="0.25">
      <c r="A793" s="26"/>
      <c r="B793" s="449" t="s">
        <v>500</v>
      </c>
      <c r="C793" s="449"/>
      <c r="D793" s="473"/>
      <c r="E793" s="179"/>
      <c r="F793" s="55"/>
      <c r="G793" s="332"/>
      <c r="H793" s="333"/>
      <c r="I793" s="450"/>
      <c r="J793" s="332"/>
      <c r="K793" s="333"/>
      <c r="L793" s="248"/>
      <c r="M793" s="249"/>
      <c r="N793" s="428" t="s">
        <v>25</v>
      </c>
      <c r="O793" s="429"/>
      <c r="P793" s="332" t="s">
        <v>112</v>
      </c>
      <c r="Q793" s="450"/>
    </row>
    <row r="794" spans="1:17" x14ac:dyDescent="0.25">
      <c r="A794" s="26"/>
      <c r="B794" s="464" t="s">
        <v>515</v>
      </c>
      <c r="C794" s="464"/>
      <c r="D794" s="464"/>
      <c r="E794" s="55" t="s">
        <v>28</v>
      </c>
      <c r="F794" s="55">
        <v>4</v>
      </c>
      <c r="G794" s="474" t="s">
        <v>516</v>
      </c>
      <c r="H794" s="475"/>
      <c r="I794" s="476"/>
      <c r="J794" s="463" t="s">
        <v>118</v>
      </c>
      <c r="K794" s="464"/>
      <c r="L794" s="28" t="s">
        <v>28</v>
      </c>
      <c r="M794" s="54">
        <v>2</v>
      </c>
      <c r="N794" s="430"/>
      <c r="O794" s="431"/>
      <c r="P794" s="432"/>
      <c r="Q794" s="433"/>
    </row>
    <row r="795" spans="1:17" x14ac:dyDescent="0.25">
      <c r="A795" s="26"/>
      <c r="B795" s="464"/>
      <c r="C795" s="464"/>
      <c r="D795" s="464"/>
      <c r="E795" s="55"/>
      <c r="F795" s="55"/>
      <c r="G795" s="474" t="s">
        <v>517</v>
      </c>
      <c r="H795" s="475"/>
      <c r="I795" s="476"/>
      <c r="J795" s="463" t="s">
        <v>203</v>
      </c>
      <c r="K795" s="465"/>
      <c r="L795" s="28" t="s">
        <v>107</v>
      </c>
      <c r="M795" s="54">
        <v>4</v>
      </c>
      <c r="N795" s="660"/>
      <c r="O795" s="661"/>
      <c r="P795" s="664"/>
      <c r="Q795" s="665"/>
    </row>
    <row r="796" spans="1:17" x14ac:dyDescent="0.25">
      <c r="A796" s="26"/>
      <c r="B796" s="430"/>
      <c r="C796" s="629"/>
      <c r="D796" s="431"/>
      <c r="E796" s="55"/>
      <c r="F796" s="55"/>
      <c r="G796" s="474" t="s">
        <v>518</v>
      </c>
      <c r="H796" s="475"/>
      <c r="I796" s="476"/>
      <c r="J796" s="463" t="s">
        <v>74</v>
      </c>
      <c r="K796" s="465"/>
      <c r="L796" s="28" t="s">
        <v>107</v>
      </c>
      <c r="M796" s="54">
        <v>2</v>
      </c>
      <c r="N796" s="660"/>
      <c r="O796" s="661"/>
      <c r="P796" s="664"/>
      <c r="Q796" s="665"/>
    </row>
    <row r="797" spans="1:17" x14ac:dyDescent="0.25">
      <c r="A797" s="26"/>
      <c r="B797" s="438"/>
      <c r="C797" s="439"/>
      <c r="D797" s="439"/>
      <c r="E797" s="143"/>
      <c r="F797" s="143"/>
      <c r="G797" s="438"/>
      <c r="H797" s="439"/>
      <c r="I797" s="440"/>
      <c r="J797" s="438"/>
      <c r="K797" s="439"/>
      <c r="L797" s="143"/>
      <c r="M797" s="184"/>
      <c r="N797" s="662"/>
      <c r="O797" s="663"/>
      <c r="P797" s="666"/>
      <c r="Q797" s="667"/>
    </row>
    <row r="798" spans="1:17" ht="15" customHeight="1" x14ac:dyDescent="0.25">
      <c r="A798" s="26"/>
      <c r="B798" s="472" t="s">
        <v>509</v>
      </c>
      <c r="C798" s="472"/>
      <c r="D798" s="472"/>
      <c r="E798" s="48" t="s">
        <v>28</v>
      </c>
      <c r="F798" s="48">
        <v>1</v>
      </c>
      <c r="G798" s="452"/>
      <c r="H798" s="453"/>
      <c r="I798" s="453"/>
      <c r="J798" s="577"/>
      <c r="K798" s="577"/>
      <c r="L798" s="40"/>
      <c r="M798" s="40"/>
      <c r="N798" s="428" t="s">
        <v>91</v>
      </c>
      <c r="O798" s="429"/>
      <c r="P798" s="332" t="s">
        <v>510</v>
      </c>
      <c r="Q798" s="450"/>
    </row>
    <row r="799" spans="1:17" x14ac:dyDescent="0.25">
      <c r="A799" s="26"/>
      <c r="B799" s="669"/>
      <c r="C799" s="669"/>
      <c r="D799" s="669"/>
      <c r="E799" s="29"/>
      <c r="F799" s="29"/>
      <c r="G799" s="507" t="s">
        <v>519</v>
      </c>
      <c r="H799" s="507"/>
      <c r="I799" s="507"/>
      <c r="J799" s="507" t="s">
        <v>520</v>
      </c>
      <c r="K799" s="507"/>
      <c r="L799" s="29" t="s">
        <v>28</v>
      </c>
      <c r="M799" s="54">
        <v>5</v>
      </c>
      <c r="N799" s="430"/>
      <c r="O799" s="431"/>
      <c r="P799" s="432"/>
      <c r="Q799" s="433"/>
    </row>
    <row r="800" spans="1:17" x14ac:dyDescent="0.25">
      <c r="A800" s="26"/>
      <c r="B800" s="457"/>
      <c r="C800" s="458"/>
      <c r="D800" s="459"/>
      <c r="E800" s="77"/>
      <c r="F800" s="77"/>
      <c r="G800" s="474" t="s">
        <v>521</v>
      </c>
      <c r="H800" s="475"/>
      <c r="I800" s="476"/>
      <c r="J800" s="463" t="s">
        <v>118</v>
      </c>
      <c r="K800" s="464"/>
      <c r="L800" s="77" t="s">
        <v>28</v>
      </c>
      <c r="M800" s="184">
        <v>10</v>
      </c>
      <c r="N800" s="455"/>
      <c r="O800" s="456"/>
      <c r="P800" s="334"/>
      <c r="Q800" s="451"/>
    </row>
    <row r="801" spans="1:17" x14ac:dyDescent="0.25">
      <c r="A801" s="26"/>
      <c r="B801" s="357" t="s">
        <v>395</v>
      </c>
      <c r="C801" s="358"/>
      <c r="D801" s="359"/>
      <c r="E801" s="92"/>
      <c r="F801" s="92"/>
      <c r="G801" s="365"/>
      <c r="H801" s="668"/>
      <c r="I801" s="366"/>
      <c r="J801" s="365"/>
      <c r="K801" s="366"/>
      <c r="L801" s="92"/>
      <c r="M801" s="92"/>
      <c r="N801" s="658" t="s">
        <v>228</v>
      </c>
      <c r="O801" s="659"/>
      <c r="P801" s="418" t="s">
        <v>472</v>
      </c>
      <c r="Q801" s="418"/>
    </row>
    <row r="802" spans="1:17" x14ac:dyDescent="0.25">
      <c r="A802" s="26"/>
      <c r="B802" s="357" t="s">
        <v>473</v>
      </c>
      <c r="C802" s="358"/>
      <c r="D802" s="359"/>
      <c r="E802" s="230" t="s">
        <v>152</v>
      </c>
      <c r="F802" s="230">
        <v>0.2</v>
      </c>
      <c r="G802" s="639"/>
      <c r="H802" s="640"/>
      <c r="I802" s="641"/>
      <c r="J802" s="642"/>
      <c r="K802" s="643"/>
      <c r="L802" s="137"/>
      <c r="M802" s="138"/>
      <c r="N802" s="365" t="s">
        <v>91</v>
      </c>
      <c r="O802" s="366"/>
      <c r="P802" s="365" t="s">
        <v>315</v>
      </c>
      <c r="Q802" s="366"/>
    </row>
    <row r="803" spans="1:17" ht="27" customHeight="1" x14ac:dyDescent="0.25">
      <c r="A803" s="35">
        <v>40</v>
      </c>
      <c r="B803" s="633" t="s">
        <v>522</v>
      </c>
      <c r="C803" s="634"/>
      <c r="D803" s="635"/>
      <c r="E803" s="597"/>
      <c r="F803" s="598"/>
      <c r="G803" s="598"/>
      <c r="H803" s="598"/>
      <c r="I803" s="598"/>
      <c r="J803" s="598"/>
      <c r="K803" s="598"/>
      <c r="L803" s="598"/>
      <c r="M803" s="598"/>
      <c r="N803" s="598"/>
      <c r="O803" s="598"/>
      <c r="P803" s="598"/>
      <c r="Q803" s="599"/>
    </row>
    <row r="804" spans="1:17" ht="27" customHeight="1" x14ac:dyDescent="0.25">
      <c r="A804" s="26"/>
      <c r="B804" s="449" t="s">
        <v>523</v>
      </c>
      <c r="C804" s="449"/>
      <c r="D804" s="473"/>
      <c r="E804" s="179"/>
      <c r="F804" s="55"/>
      <c r="G804" s="332"/>
      <c r="H804" s="333"/>
      <c r="I804" s="450"/>
      <c r="J804" s="332"/>
      <c r="K804" s="333"/>
      <c r="L804" s="248"/>
      <c r="M804" s="249"/>
      <c r="N804" s="428" t="s">
        <v>25</v>
      </c>
      <c r="O804" s="429"/>
      <c r="P804" s="332" t="s">
        <v>112</v>
      </c>
      <c r="Q804" s="450"/>
    </row>
    <row r="805" spans="1:17" x14ac:dyDescent="0.25">
      <c r="A805" s="26"/>
      <c r="B805" s="464" t="s">
        <v>201</v>
      </c>
      <c r="C805" s="464"/>
      <c r="D805" s="464"/>
      <c r="E805" s="55" t="s">
        <v>28</v>
      </c>
      <c r="F805" s="55">
        <v>4</v>
      </c>
      <c r="G805" s="474" t="s">
        <v>524</v>
      </c>
      <c r="H805" s="475"/>
      <c r="I805" s="476"/>
      <c r="J805" s="463" t="s">
        <v>118</v>
      </c>
      <c r="K805" s="464"/>
      <c r="L805" s="28" t="s">
        <v>28</v>
      </c>
      <c r="M805" s="54">
        <v>12</v>
      </c>
      <c r="N805" s="430"/>
      <c r="O805" s="431"/>
      <c r="P805" s="432"/>
      <c r="Q805" s="433"/>
    </row>
    <row r="806" spans="1:17" x14ac:dyDescent="0.25">
      <c r="A806" s="26"/>
      <c r="B806" s="452"/>
      <c r="C806" s="453"/>
      <c r="D806" s="453"/>
      <c r="E806" s="55"/>
      <c r="F806" s="55"/>
      <c r="G806" s="474" t="s">
        <v>525</v>
      </c>
      <c r="H806" s="475"/>
      <c r="I806" s="476"/>
      <c r="J806" s="463" t="s">
        <v>506</v>
      </c>
      <c r="K806" s="465"/>
      <c r="L806" s="55" t="s">
        <v>28</v>
      </c>
      <c r="M806" s="54">
        <v>4</v>
      </c>
      <c r="N806" s="660"/>
      <c r="O806" s="661"/>
      <c r="P806" s="664"/>
      <c r="Q806" s="665"/>
    </row>
    <row r="807" spans="1:17" x14ac:dyDescent="0.25">
      <c r="A807" s="26"/>
      <c r="B807" s="452"/>
      <c r="C807" s="453"/>
      <c r="D807" s="453"/>
      <c r="E807" s="55"/>
      <c r="F807" s="55"/>
      <c r="G807" s="474" t="s">
        <v>526</v>
      </c>
      <c r="H807" s="475"/>
      <c r="I807" s="476"/>
      <c r="J807" s="452" t="s">
        <v>81</v>
      </c>
      <c r="K807" s="453"/>
      <c r="L807" s="55" t="s">
        <v>28</v>
      </c>
      <c r="M807" s="54">
        <v>4</v>
      </c>
      <c r="N807" s="660"/>
      <c r="O807" s="661"/>
      <c r="P807" s="664"/>
      <c r="Q807" s="665"/>
    </row>
    <row r="808" spans="1:17" x14ac:dyDescent="0.25">
      <c r="A808" s="26"/>
      <c r="B808" s="438"/>
      <c r="C808" s="439"/>
      <c r="D808" s="439"/>
      <c r="E808" s="143"/>
      <c r="F808" s="143"/>
      <c r="G808" s="438" t="s">
        <v>85</v>
      </c>
      <c r="H808" s="439"/>
      <c r="I808" s="440"/>
      <c r="J808" s="438" t="s">
        <v>86</v>
      </c>
      <c r="K808" s="439"/>
      <c r="L808" s="143" t="s">
        <v>87</v>
      </c>
      <c r="M808" s="184">
        <v>0.25</v>
      </c>
      <c r="N808" s="662"/>
      <c r="O808" s="663"/>
      <c r="P808" s="666"/>
      <c r="Q808" s="667"/>
    </row>
    <row r="809" spans="1:17" ht="15" customHeight="1" x14ac:dyDescent="0.25">
      <c r="A809" s="26"/>
      <c r="B809" s="448" t="s">
        <v>509</v>
      </c>
      <c r="C809" s="449"/>
      <c r="D809" s="473"/>
      <c r="E809" s="29" t="s">
        <v>28</v>
      </c>
      <c r="F809" s="29">
        <v>5</v>
      </c>
      <c r="G809" s="507" t="s">
        <v>519</v>
      </c>
      <c r="H809" s="507"/>
      <c r="I809" s="507"/>
      <c r="J809" s="507" t="s">
        <v>520</v>
      </c>
      <c r="K809" s="507"/>
      <c r="L809" s="29" t="s">
        <v>28</v>
      </c>
      <c r="M809" s="54">
        <v>5</v>
      </c>
      <c r="N809" s="428" t="s">
        <v>144</v>
      </c>
      <c r="O809" s="429"/>
      <c r="P809" s="332" t="s">
        <v>510</v>
      </c>
      <c r="Q809" s="450"/>
    </row>
    <row r="810" spans="1:17" ht="15" customHeight="1" x14ac:dyDescent="0.25">
      <c r="A810" s="26"/>
      <c r="B810" s="457"/>
      <c r="C810" s="458"/>
      <c r="D810" s="459"/>
      <c r="E810" s="77"/>
      <c r="F810" s="77"/>
      <c r="G810" s="474" t="s">
        <v>527</v>
      </c>
      <c r="H810" s="475"/>
      <c r="I810" s="476"/>
      <c r="J810" s="463" t="s">
        <v>118</v>
      </c>
      <c r="K810" s="464"/>
      <c r="L810" s="77" t="s">
        <v>28</v>
      </c>
      <c r="M810" s="184">
        <v>10</v>
      </c>
      <c r="N810" s="455"/>
      <c r="O810" s="456"/>
      <c r="P810" s="334"/>
      <c r="Q810" s="451"/>
    </row>
    <row r="811" spans="1:17" ht="15" customHeight="1" x14ac:dyDescent="0.25">
      <c r="A811" s="26"/>
      <c r="B811" s="319" t="s">
        <v>511</v>
      </c>
      <c r="C811" s="320"/>
      <c r="D811" s="321"/>
      <c r="E811" s="12" t="s">
        <v>152</v>
      </c>
      <c r="F811" s="106">
        <v>0.2</v>
      </c>
      <c r="G811" s="656"/>
      <c r="H811" s="656"/>
      <c r="I811" s="656"/>
      <c r="J811" s="657"/>
      <c r="K811" s="657"/>
      <c r="L811" s="11"/>
      <c r="M811" s="202"/>
      <c r="N811" s="428" t="s">
        <v>144</v>
      </c>
      <c r="O811" s="429"/>
      <c r="P811" s="332" t="s">
        <v>512</v>
      </c>
      <c r="Q811" s="450"/>
    </row>
    <row r="812" spans="1:17" ht="15" customHeight="1" x14ac:dyDescent="0.25">
      <c r="A812" s="26"/>
      <c r="B812" s="371"/>
      <c r="C812" s="372"/>
      <c r="D812" s="373"/>
      <c r="E812" s="17"/>
      <c r="F812" s="107"/>
      <c r="G812" s="374"/>
      <c r="H812" s="375"/>
      <c r="I812" s="376"/>
      <c r="J812" s="405"/>
      <c r="K812" s="406"/>
      <c r="L812" s="30"/>
      <c r="M812" s="17"/>
      <c r="N812" s="430"/>
      <c r="O812" s="431"/>
      <c r="P812" s="432"/>
      <c r="Q812" s="433"/>
    </row>
    <row r="813" spans="1:17" ht="15" customHeight="1" x14ac:dyDescent="0.25">
      <c r="A813" s="26"/>
      <c r="B813" s="322"/>
      <c r="C813" s="323"/>
      <c r="D813" s="324"/>
      <c r="E813" s="109"/>
      <c r="F813" s="109"/>
      <c r="G813" s="380"/>
      <c r="H813" s="380"/>
      <c r="I813" s="380"/>
      <c r="J813" s="322"/>
      <c r="K813" s="324"/>
      <c r="L813" s="172"/>
      <c r="M813" s="233"/>
      <c r="N813" s="455"/>
      <c r="O813" s="456"/>
      <c r="P813" s="334"/>
      <c r="Q813" s="451"/>
    </row>
    <row r="814" spans="1:17" ht="15" customHeight="1" x14ac:dyDescent="0.25">
      <c r="A814" s="26"/>
      <c r="B814" s="357" t="s">
        <v>513</v>
      </c>
      <c r="C814" s="358"/>
      <c r="D814" s="359"/>
      <c r="E814" s="92"/>
      <c r="F814" s="92"/>
      <c r="G814" s="365"/>
      <c r="H814" s="668"/>
      <c r="I814" s="366"/>
      <c r="J814" s="365"/>
      <c r="K814" s="366"/>
      <c r="L814" s="92"/>
      <c r="M814" s="92"/>
      <c r="N814" s="658" t="s">
        <v>228</v>
      </c>
      <c r="O814" s="659"/>
      <c r="P814" s="418" t="s">
        <v>88</v>
      </c>
      <c r="Q814" s="418"/>
    </row>
    <row r="815" spans="1:17" ht="15" customHeight="1" x14ac:dyDescent="0.25">
      <c r="A815" s="26"/>
      <c r="B815" s="357" t="s">
        <v>397</v>
      </c>
      <c r="C815" s="358"/>
      <c r="D815" s="359"/>
      <c r="E815" s="230" t="s">
        <v>152</v>
      </c>
      <c r="F815" s="230">
        <v>0.2</v>
      </c>
      <c r="G815" s="639" t="s">
        <v>231</v>
      </c>
      <c r="H815" s="640"/>
      <c r="I815" s="641"/>
      <c r="J815" s="642" t="s">
        <v>232</v>
      </c>
      <c r="K815" s="643"/>
      <c r="L815" s="137" t="s">
        <v>188</v>
      </c>
      <c r="M815" s="138" t="s">
        <v>88</v>
      </c>
      <c r="N815" s="365" t="s">
        <v>91</v>
      </c>
      <c r="O815" s="366"/>
      <c r="P815" s="365" t="s">
        <v>315</v>
      </c>
      <c r="Q815" s="366"/>
    </row>
    <row r="816" spans="1:17" ht="27" customHeight="1" x14ac:dyDescent="0.25">
      <c r="A816" s="35">
        <v>41</v>
      </c>
      <c r="B816" s="633" t="s">
        <v>528</v>
      </c>
      <c r="C816" s="634"/>
      <c r="D816" s="635"/>
      <c r="E816" s="597"/>
      <c r="F816" s="598"/>
      <c r="G816" s="598"/>
      <c r="H816" s="598"/>
      <c r="I816" s="598"/>
      <c r="J816" s="598"/>
      <c r="K816" s="598"/>
      <c r="L816" s="598"/>
      <c r="M816" s="598"/>
      <c r="N816" s="598"/>
      <c r="O816" s="598"/>
      <c r="P816" s="598"/>
      <c r="Q816" s="599"/>
    </row>
    <row r="817" spans="1:17" ht="27" customHeight="1" x14ac:dyDescent="0.25">
      <c r="A817" s="26"/>
      <c r="B817" s="449" t="s">
        <v>523</v>
      </c>
      <c r="C817" s="449"/>
      <c r="D817" s="473"/>
      <c r="E817" s="179"/>
      <c r="F817" s="55"/>
      <c r="G817" s="332"/>
      <c r="H817" s="333"/>
      <c r="I817" s="450"/>
      <c r="J817" s="332"/>
      <c r="K817" s="333"/>
      <c r="L817" s="248"/>
      <c r="M817" s="249"/>
      <c r="N817" s="428" t="s">
        <v>25</v>
      </c>
      <c r="O817" s="429"/>
      <c r="P817" s="332" t="s">
        <v>112</v>
      </c>
      <c r="Q817" s="450"/>
    </row>
    <row r="818" spans="1:17" x14ac:dyDescent="0.25">
      <c r="A818" s="26"/>
      <c r="B818" s="464" t="s">
        <v>201</v>
      </c>
      <c r="C818" s="464"/>
      <c r="D818" s="464"/>
      <c r="E818" s="55" t="s">
        <v>28</v>
      </c>
      <c r="F818" s="55">
        <v>4</v>
      </c>
      <c r="G818" s="474" t="s">
        <v>529</v>
      </c>
      <c r="H818" s="475"/>
      <c r="I818" s="476"/>
      <c r="J818" s="463" t="s">
        <v>118</v>
      </c>
      <c r="K818" s="464"/>
      <c r="L818" s="28" t="s">
        <v>28</v>
      </c>
      <c r="M818" s="54">
        <v>2</v>
      </c>
      <c r="N818" s="430"/>
      <c r="O818" s="431"/>
      <c r="P818" s="432"/>
      <c r="Q818" s="433"/>
    </row>
    <row r="819" spans="1:17" x14ac:dyDescent="0.25">
      <c r="A819" s="26"/>
      <c r="B819" s="452"/>
      <c r="C819" s="453"/>
      <c r="D819" s="453"/>
      <c r="E819" s="55"/>
      <c r="F819" s="55"/>
      <c r="G819" s="474" t="s">
        <v>525</v>
      </c>
      <c r="H819" s="475"/>
      <c r="I819" s="476"/>
      <c r="J819" s="463" t="s">
        <v>506</v>
      </c>
      <c r="K819" s="465"/>
      <c r="L819" s="55" t="s">
        <v>28</v>
      </c>
      <c r="M819" s="54">
        <v>4</v>
      </c>
      <c r="N819" s="660"/>
      <c r="O819" s="661"/>
      <c r="P819" s="664"/>
      <c r="Q819" s="665"/>
    </row>
    <row r="820" spans="1:17" x14ac:dyDescent="0.25">
      <c r="A820" s="26"/>
      <c r="B820" s="452"/>
      <c r="C820" s="453"/>
      <c r="D820" s="453"/>
      <c r="E820" s="55"/>
      <c r="F820" s="55"/>
      <c r="G820" s="474" t="s">
        <v>526</v>
      </c>
      <c r="H820" s="475"/>
      <c r="I820" s="476"/>
      <c r="J820" s="452" t="s">
        <v>81</v>
      </c>
      <c r="K820" s="453"/>
      <c r="L820" s="55" t="s">
        <v>28</v>
      </c>
      <c r="M820" s="54">
        <v>4</v>
      </c>
      <c r="N820" s="660"/>
      <c r="O820" s="661"/>
      <c r="P820" s="664"/>
      <c r="Q820" s="665"/>
    </row>
    <row r="821" spans="1:17" x14ac:dyDescent="0.25">
      <c r="A821" s="26"/>
      <c r="B821" s="438"/>
      <c r="C821" s="439"/>
      <c r="D821" s="439"/>
      <c r="E821" s="143"/>
      <c r="F821" s="143"/>
      <c r="G821" s="438"/>
      <c r="H821" s="439"/>
      <c r="I821" s="440"/>
      <c r="J821" s="438"/>
      <c r="K821" s="439"/>
      <c r="L821" s="143"/>
      <c r="M821" s="184"/>
      <c r="N821" s="662"/>
      <c r="O821" s="663"/>
      <c r="P821" s="666"/>
      <c r="Q821" s="667"/>
    </row>
    <row r="822" spans="1:17" ht="15" customHeight="1" x14ac:dyDescent="0.25">
      <c r="A822" s="26"/>
      <c r="B822" s="448" t="s">
        <v>509</v>
      </c>
      <c r="C822" s="449"/>
      <c r="D822" s="473"/>
      <c r="E822" s="48" t="s">
        <v>28</v>
      </c>
      <c r="F822" s="48">
        <v>5</v>
      </c>
      <c r="G822" s="507" t="s">
        <v>519</v>
      </c>
      <c r="H822" s="507"/>
      <c r="I822" s="507"/>
      <c r="J822" s="507" t="s">
        <v>520</v>
      </c>
      <c r="K822" s="507"/>
      <c r="L822" s="29" t="s">
        <v>28</v>
      </c>
      <c r="M822" s="54">
        <v>5</v>
      </c>
      <c r="N822" s="428" t="s">
        <v>144</v>
      </c>
      <c r="O822" s="429"/>
      <c r="P822" s="332" t="s">
        <v>510</v>
      </c>
      <c r="Q822" s="450"/>
    </row>
    <row r="823" spans="1:17" ht="15" customHeight="1" x14ac:dyDescent="0.25">
      <c r="A823" s="26"/>
      <c r="B823" s="457"/>
      <c r="C823" s="458"/>
      <c r="D823" s="459"/>
      <c r="E823" s="77"/>
      <c r="F823" s="77"/>
      <c r="G823" s="474" t="s">
        <v>521</v>
      </c>
      <c r="H823" s="475"/>
      <c r="I823" s="476"/>
      <c r="J823" s="463" t="s">
        <v>118</v>
      </c>
      <c r="K823" s="464"/>
      <c r="L823" s="77" t="s">
        <v>28</v>
      </c>
      <c r="M823" s="184">
        <v>10</v>
      </c>
      <c r="N823" s="455"/>
      <c r="O823" s="456"/>
      <c r="P823" s="334"/>
      <c r="Q823" s="451"/>
    </row>
    <row r="824" spans="1:17" ht="15" customHeight="1" x14ac:dyDescent="0.25">
      <c r="A824" s="26"/>
      <c r="B824" s="319" t="s">
        <v>511</v>
      </c>
      <c r="C824" s="320"/>
      <c r="D824" s="321"/>
      <c r="E824" s="12" t="s">
        <v>152</v>
      </c>
      <c r="F824" s="106">
        <v>0.2</v>
      </c>
      <c r="G824" s="656"/>
      <c r="H824" s="656"/>
      <c r="I824" s="656"/>
      <c r="J824" s="657"/>
      <c r="K824" s="657"/>
      <c r="L824" s="11"/>
      <c r="M824" s="202"/>
      <c r="N824" s="428" t="s">
        <v>144</v>
      </c>
      <c r="O824" s="429"/>
      <c r="P824" s="332" t="s">
        <v>512</v>
      </c>
      <c r="Q824" s="450"/>
    </row>
    <row r="825" spans="1:17" ht="15" customHeight="1" x14ac:dyDescent="0.25">
      <c r="A825" s="26"/>
      <c r="B825" s="371"/>
      <c r="C825" s="372"/>
      <c r="D825" s="373"/>
      <c r="E825" s="17"/>
      <c r="F825" s="107"/>
      <c r="G825" s="374"/>
      <c r="H825" s="375"/>
      <c r="I825" s="376"/>
      <c r="J825" s="405"/>
      <c r="K825" s="406"/>
      <c r="L825" s="30"/>
      <c r="M825" s="17"/>
      <c r="N825" s="430"/>
      <c r="O825" s="431"/>
      <c r="P825" s="432"/>
      <c r="Q825" s="433"/>
    </row>
    <row r="826" spans="1:17" ht="15" customHeight="1" x14ac:dyDescent="0.25">
      <c r="A826" s="26"/>
      <c r="B826" s="322"/>
      <c r="C826" s="323"/>
      <c r="D826" s="324"/>
      <c r="E826" s="109"/>
      <c r="F826" s="109"/>
      <c r="G826" s="380"/>
      <c r="H826" s="380"/>
      <c r="I826" s="380"/>
      <c r="J826" s="322"/>
      <c r="K826" s="324"/>
      <c r="L826" s="172"/>
      <c r="M826" s="233"/>
      <c r="N826" s="455"/>
      <c r="O826" s="456"/>
      <c r="P826" s="334"/>
      <c r="Q826" s="451"/>
    </row>
    <row r="827" spans="1:17" ht="15" customHeight="1" x14ac:dyDescent="0.25">
      <c r="A827" s="26"/>
      <c r="B827" s="357" t="s">
        <v>513</v>
      </c>
      <c r="C827" s="358"/>
      <c r="D827" s="359"/>
      <c r="E827" s="92"/>
      <c r="F827" s="92"/>
      <c r="G827" s="365"/>
      <c r="H827" s="668"/>
      <c r="I827" s="366"/>
      <c r="J827" s="365"/>
      <c r="K827" s="366"/>
      <c r="L827" s="92"/>
      <c r="M827" s="92"/>
      <c r="N827" s="658" t="s">
        <v>228</v>
      </c>
      <c r="O827" s="659"/>
      <c r="P827" s="418" t="s">
        <v>88</v>
      </c>
      <c r="Q827" s="418"/>
    </row>
    <row r="828" spans="1:17" ht="27" customHeight="1" x14ac:dyDescent="0.25">
      <c r="A828" s="35">
        <v>42</v>
      </c>
      <c r="B828" s="633" t="s">
        <v>530</v>
      </c>
      <c r="C828" s="634"/>
      <c r="D828" s="635"/>
      <c r="E828" s="597"/>
      <c r="F828" s="598"/>
      <c r="G828" s="598"/>
      <c r="H828" s="598"/>
      <c r="I828" s="598"/>
      <c r="J828" s="598"/>
      <c r="K828" s="598"/>
      <c r="L828" s="598"/>
      <c r="M828" s="598"/>
      <c r="N828" s="598"/>
      <c r="O828" s="598"/>
      <c r="P828" s="598"/>
      <c r="Q828" s="599"/>
    </row>
    <row r="829" spans="1:17" ht="27" customHeight="1" x14ac:dyDescent="0.25">
      <c r="A829" s="250"/>
      <c r="B829" s="449" t="s">
        <v>500</v>
      </c>
      <c r="C829" s="449"/>
      <c r="D829" s="473"/>
      <c r="E829" s="179"/>
      <c r="F829" s="55"/>
      <c r="G829" s="332"/>
      <c r="H829" s="333"/>
      <c r="I829" s="450"/>
      <c r="J829" s="332"/>
      <c r="K829" s="333"/>
      <c r="L829" s="248"/>
      <c r="M829" s="249"/>
      <c r="N829" s="428" t="s">
        <v>25</v>
      </c>
      <c r="O829" s="429"/>
      <c r="P829" s="332" t="s">
        <v>112</v>
      </c>
      <c r="Q829" s="450"/>
    </row>
    <row r="830" spans="1:17" x14ac:dyDescent="0.25">
      <c r="A830" s="250"/>
      <c r="B830" s="464" t="s">
        <v>515</v>
      </c>
      <c r="C830" s="464"/>
      <c r="D830" s="464"/>
      <c r="E830" s="55" t="s">
        <v>28</v>
      </c>
      <c r="F830" s="55">
        <v>4</v>
      </c>
      <c r="G830" s="474" t="s">
        <v>531</v>
      </c>
      <c r="H830" s="475"/>
      <c r="I830" s="476"/>
      <c r="J830" s="463" t="s">
        <v>118</v>
      </c>
      <c r="K830" s="464"/>
      <c r="L830" s="28" t="s">
        <v>28</v>
      </c>
      <c r="M830" s="54">
        <v>4</v>
      </c>
      <c r="N830" s="430"/>
      <c r="O830" s="431"/>
      <c r="P830" s="432"/>
      <c r="Q830" s="433"/>
    </row>
    <row r="831" spans="1:17" x14ac:dyDescent="0.25">
      <c r="A831" s="250"/>
      <c r="B831" s="464"/>
      <c r="C831" s="464"/>
      <c r="D831" s="464"/>
      <c r="E831" s="55"/>
      <c r="F831" s="55"/>
      <c r="G831" s="474" t="s">
        <v>532</v>
      </c>
      <c r="H831" s="475"/>
      <c r="I831" s="476"/>
      <c r="J831" s="463" t="s">
        <v>203</v>
      </c>
      <c r="K831" s="465"/>
      <c r="L831" s="28" t="s">
        <v>107</v>
      </c>
      <c r="M831" s="54">
        <v>4</v>
      </c>
      <c r="N831" s="660"/>
      <c r="O831" s="661"/>
      <c r="P831" s="664"/>
      <c r="Q831" s="665"/>
    </row>
    <row r="832" spans="1:17" x14ac:dyDescent="0.25">
      <c r="A832" s="250"/>
      <c r="B832" s="430"/>
      <c r="C832" s="629"/>
      <c r="D832" s="431"/>
      <c r="E832" s="55"/>
      <c r="F832" s="55"/>
      <c r="G832" s="474" t="s">
        <v>533</v>
      </c>
      <c r="H832" s="475"/>
      <c r="I832" s="476"/>
      <c r="J832" s="463" t="s">
        <v>74</v>
      </c>
      <c r="K832" s="465"/>
      <c r="L832" s="28" t="s">
        <v>107</v>
      </c>
      <c r="M832" s="54">
        <v>2</v>
      </c>
      <c r="N832" s="660"/>
      <c r="O832" s="661"/>
      <c r="P832" s="664"/>
      <c r="Q832" s="665"/>
    </row>
    <row r="833" spans="1:17" x14ac:dyDescent="0.25">
      <c r="A833" s="250"/>
      <c r="B833" s="438"/>
      <c r="C833" s="439"/>
      <c r="D833" s="439"/>
      <c r="E833" s="143"/>
      <c r="F833" s="143"/>
      <c r="G833" s="438"/>
      <c r="H833" s="439"/>
      <c r="I833" s="440"/>
      <c r="J833" s="438"/>
      <c r="K833" s="439"/>
      <c r="L833" s="143"/>
      <c r="M833" s="184"/>
      <c r="N833" s="662"/>
      <c r="O833" s="663"/>
      <c r="P833" s="666"/>
      <c r="Q833" s="667"/>
    </row>
    <row r="834" spans="1:17" ht="15" customHeight="1" x14ac:dyDescent="0.25">
      <c r="A834" s="250"/>
      <c r="B834" s="448" t="s">
        <v>509</v>
      </c>
      <c r="C834" s="449"/>
      <c r="D834" s="473"/>
      <c r="E834" s="48" t="s">
        <v>28</v>
      </c>
      <c r="F834" s="48">
        <v>5</v>
      </c>
      <c r="G834" s="507" t="s">
        <v>534</v>
      </c>
      <c r="H834" s="507"/>
      <c r="I834" s="507"/>
      <c r="J834" s="507" t="s">
        <v>520</v>
      </c>
      <c r="K834" s="507"/>
      <c r="L834" s="29" t="s">
        <v>28</v>
      </c>
      <c r="M834" s="54">
        <v>2</v>
      </c>
      <c r="N834" s="428" t="s">
        <v>144</v>
      </c>
      <c r="O834" s="429"/>
      <c r="P834" s="332" t="s">
        <v>510</v>
      </c>
      <c r="Q834" s="450"/>
    </row>
    <row r="835" spans="1:17" ht="15" customHeight="1" x14ac:dyDescent="0.25">
      <c r="A835" s="250"/>
      <c r="B835" s="60"/>
      <c r="C835" s="52"/>
      <c r="D835" s="53"/>
      <c r="E835" s="29"/>
      <c r="F835" s="29"/>
      <c r="G835" s="507" t="s">
        <v>535</v>
      </c>
      <c r="H835" s="507"/>
      <c r="I835" s="507"/>
      <c r="J835" s="507" t="s">
        <v>520</v>
      </c>
      <c r="K835" s="507"/>
      <c r="L835" s="29" t="s">
        <v>28</v>
      </c>
      <c r="M835" s="54">
        <v>2</v>
      </c>
      <c r="N835" s="430"/>
      <c r="O835" s="431"/>
      <c r="P835" s="432"/>
      <c r="Q835" s="433"/>
    </row>
    <row r="836" spans="1:17" x14ac:dyDescent="0.25">
      <c r="A836" s="250"/>
      <c r="B836" s="457"/>
      <c r="C836" s="458"/>
      <c r="D836" s="459"/>
      <c r="E836" s="77"/>
      <c r="F836" s="77"/>
      <c r="G836" s="474" t="s">
        <v>521</v>
      </c>
      <c r="H836" s="475"/>
      <c r="I836" s="476"/>
      <c r="J836" s="463" t="s">
        <v>118</v>
      </c>
      <c r="K836" s="464"/>
      <c r="L836" s="77" t="s">
        <v>28</v>
      </c>
      <c r="M836" s="184">
        <v>10</v>
      </c>
      <c r="N836" s="455"/>
      <c r="O836" s="456"/>
      <c r="P836" s="334"/>
      <c r="Q836" s="451"/>
    </row>
    <row r="837" spans="1:17" x14ac:dyDescent="0.25">
      <c r="A837" s="250"/>
      <c r="B837" s="319" t="s">
        <v>511</v>
      </c>
      <c r="C837" s="320"/>
      <c r="D837" s="321"/>
      <c r="E837" s="12" t="s">
        <v>152</v>
      </c>
      <c r="F837" s="202">
        <v>0.2</v>
      </c>
      <c r="G837" s="656" t="s">
        <v>153</v>
      </c>
      <c r="H837" s="656"/>
      <c r="I837" s="656"/>
      <c r="J837" s="657"/>
      <c r="K837" s="657"/>
      <c r="L837" s="11" t="s">
        <v>152</v>
      </c>
      <c r="M837" s="202">
        <v>0.2</v>
      </c>
      <c r="N837" s="428" t="s">
        <v>91</v>
      </c>
      <c r="O837" s="429"/>
      <c r="P837" s="332" t="s">
        <v>512</v>
      </c>
      <c r="Q837" s="450"/>
    </row>
    <row r="838" spans="1:17" x14ac:dyDescent="0.25">
      <c r="A838" s="250"/>
      <c r="B838" s="371"/>
      <c r="C838" s="372"/>
      <c r="D838" s="373"/>
      <c r="E838" s="17"/>
      <c r="F838" s="107"/>
      <c r="G838" s="374" t="s">
        <v>155</v>
      </c>
      <c r="H838" s="375"/>
      <c r="I838" s="376"/>
      <c r="J838" s="405" t="s">
        <v>156</v>
      </c>
      <c r="K838" s="406"/>
      <c r="L838" s="30" t="s">
        <v>28</v>
      </c>
      <c r="M838" s="17">
        <v>100</v>
      </c>
      <c r="N838" s="430"/>
      <c r="O838" s="431"/>
      <c r="P838" s="432"/>
      <c r="Q838" s="433"/>
    </row>
    <row r="839" spans="1:17" x14ac:dyDescent="0.25">
      <c r="A839" s="250"/>
      <c r="B839" s="322"/>
      <c r="C839" s="323"/>
      <c r="D839" s="324"/>
      <c r="E839" s="109"/>
      <c r="F839" s="109"/>
      <c r="G839" s="380" t="s">
        <v>157</v>
      </c>
      <c r="H839" s="380"/>
      <c r="I839" s="380"/>
      <c r="J839" s="322"/>
      <c r="K839" s="324"/>
      <c r="L839" s="172" t="s">
        <v>132</v>
      </c>
      <c r="M839" s="233">
        <v>2.5</v>
      </c>
      <c r="N839" s="455"/>
      <c r="O839" s="456"/>
      <c r="P839" s="334"/>
      <c r="Q839" s="451"/>
    </row>
    <row r="840" spans="1:17" ht="15" customHeight="1" x14ac:dyDescent="0.25">
      <c r="A840" s="250"/>
      <c r="B840" s="343" t="s">
        <v>396</v>
      </c>
      <c r="C840" s="344"/>
      <c r="D840" s="345"/>
      <c r="E840" s="25"/>
      <c r="F840" s="113"/>
      <c r="G840" s="235"/>
      <c r="H840" s="236"/>
      <c r="I840" s="237"/>
      <c r="J840" s="235"/>
      <c r="K840" s="237"/>
      <c r="L840" s="238"/>
      <c r="M840" s="25"/>
      <c r="N840" s="355" t="s">
        <v>477</v>
      </c>
      <c r="O840" s="356"/>
      <c r="P840" s="646" t="s">
        <v>478</v>
      </c>
      <c r="Q840" s="352"/>
    </row>
    <row r="841" spans="1:17" x14ac:dyDescent="0.25">
      <c r="A841" s="647">
        <v>43</v>
      </c>
      <c r="B841" s="650" t="s">
        <v>490</v>
      </c>
      <c r="C841" s="651"/>
      <c r="D841" s="652"/>
      <c r="E841" s="387"/>
      <c r="F841" s="387"/>
      <c r="G841" s="319"/>
      <c r="H841" s="320"/>
      <c r="I841" s="321"/>
      <c r="J841" s="325"/>
      <c r="K841" s="327"/>
      <c r="L841" s="11"/>
      <c r="M841" s="12"/>
      <c r="N841" s="339" t="s">
        <v>25</v>
      </c>
      <c r="O841" s="415"/>
      <c r="P841" s="644" t="s">
        <v>491</v>
      </c>
      <c r="Q841" s="645"/>
    </row>
    <row r="842" spans="1:17" x14ac:dyDescent="0.25">
      <c r="A842" s="648"/>
      <c r="B842" s="653"/>
      <c r="C842" s="654"/>
      <c r="D842" s="655"/>
      <c r="E842" s="394"/>
      <c r="F842" s="394"/>
      <c r="G842" s="369" t="s">
        <v>158</v>
      </c>
      <c r="H842" s="369"/>
      <c r="I842" s="369"/>
      <c r="J842" s="369" t="s">
        <v>159</v>
      </c>
      <c r="K842" s="369"/>
      <c r="L842" s="25" t="s">
        <v>107</v>
      </c>
      <c r="M842" s="25">
        <v>2</v>
      </c>
      <c r="N842" s="390"/>
      <c r="O842" s="391"/>
      <c r="P842" s="559"/>
      <c r="Q842" s="561"/>
    </row>
    <row r="843" spans="1:17" x14ac:dyDescent="0.25">
      <c r="A843" s="648"/>
      <c r="B843" s="319" t="s">
        <v>492</v>
      </c>
      <c r="C843" s="320"/>
      <c r="D843" s="320"/>
      <c r="E843" s="242"/>
      <c r="F843" s="243"/>
      <c r="G843" s="382" t="s">
        <v>536</v>
      </c>
      <c r="H843" s="382"/>
      <c r="I843" s="383"/>
      <c r="J843" s="407"/>
      <c r="K843" s="407"/>
      <c r="L843" s="12" t="s">
        <v>107</v>
      </c>
      <c r="M843" s="12">
        <v>1</v>
      </c>
      <c r="N843" s="401" t="s">
        <v>25</v>
      </c>
      <c r="O843" s="402"/>
      <c r="P843" s="339" t="s">
        <v>493</v>
      </c>
      <c r="Q843" s="415"/>
    </row>
    <row r="844" spans="1:17" ht="27" customHeight="1" x14ac:dyDescent="0.25">
      <c r="A844" s="649"/>
      <c r="B844" s="322"/>
      <c r="C844" s="323"/>
      <c r="D844" s="323"/>
      <c r="E844" s="109"/>
      <c r="F844" s="245"/>
      <c r="G844" s="338" t="s">
        <v>494</v>
      </c>
      <c r="H844" s="380"/>
      <c r="I844" s="380"/>
      <c r="J844" s="370"/>
      <c r="K844" s="370"/>
      <c r="L844" s="25" t="s">
        <v>28</v>
      </c>
      <c r="M844" s="25">
        <v>1</v>
      </c>
      <c r="N844" s="403"/>
      <c r="O844" s="404"/>
      <c r="P844" s="341"/>
      <c r="Q844" s="392"/>
    </row>
    <row r="845" spans="1:17" ht="25.5" x14ac:dyDescent="0.25">
      <c r="A845" s="486" t="s">
        <v>537</v>
      </c>
      <c r="B845" s="487"/>
      <c r="C845" s="487"/>
      <c r="D845" s="487"/>
      <c r="E845" s="487"/>
      <c r="F845" s="487"/>
      <c r="G845" s="487"/>
      <c r="H845" s="487"/>
      <c r="I845" s="487"/>
      <c r="J845" s="487"/>
      <c r="K845" s="487"/>
      <c r="L845" s="487"/>
      <c r="M845" s="487"/>
      <c r="N845" s="487"/>
      <c r="O845" s="487"/>
      <c r="P845" s="487"/>
      <c r="Q845" s="488"/>
    </row>
    <row r="846" spans="1:17" ht="27" customHeight="1" x14ac:dyDescent="0.25">
      <c r="A846" s="35">
        <v>44</v>
      </c>
      <c r="B846" s="633" t="s">
        <v>538</v>
      </c>
      <c r="C846" s="634"/>
      <c r="D846" s="635"/>
      <c r="E846" s="636"/>
      <c r="F846" s="637"/>
      <c r="G846" s="637"/>
      <c r="H846" s="637"/>
      <c r="I846" s="637"/>
      <c r="J846" s="637"/>
      <c r="K846" s="637"/>
      <c r="L846" s="637"/>
      <c r="M846" s="637"/>
      <c r="N846" s="637"/>
      <c r="O846" s="637"/>
      <c r="P846" s="637"/>
      <c r="Q846" s="638"/>
    </row>
    <row r="847" spans="1:17" x14ac:dyDescent="0.25">
      <c r="A847" s="242"/>
      <c r="B847" s="319" t="s">
        <v>539</v>
      </c>
      <c r="C847" s="320"/>
      <c r="D847" s="321"/>
      <c r="E847" s="152"/>
      <c r="F847" s="152"/>
      <c r="G847" s="381" t="s">
        <v>540</v>
      </c>
      <c r="H847" s="382"/>
      <c r="I847" s="383"/>
      <c r="J847" s="405" t="s">
        <v>506</v>
      </c>
      <c r="K847" s="485"/>
      <c r="L847" s="12" t="s">
        <v>28</v>
      </c>
      <c r="M847" s="12">
        <v>12</v>
      </c>
      <c r="N847" s="339" t="s">
        <v>141</v>
      </c>
      <c r="O847" s="415"/>
      <c r="P847" s="339" t="s">
        <v>541</v>
      </c>
      <c r="Q847" s="415"/>
    </row>
    <row r="848" spans="1:17" x14ac:dyDescent="0.25">
      <c r="A848" s="108"/>
      <c r="B848" s="371"/>
      <c r="C848" s="372"/>
      <c r="D848" s="373"/>
      <c r="E848" s="251"/>
      <c r="F848" s="251"/>
      <c r="G848" s="374" t="s">
        <v>542</v>
      </c>
      <c r="H848" s="375"/>
      <c r="I848" s="376"/>
      <c r="J848" s="405" t="s">
        <v>506</v>
      </c>
      <c r="K848" s="485"/>
      <c r="L848" s="17" t="s">
        <v>28</v>
      </c>
      <c r="M848" s="17">
        <v>12</v>
      </c>
      <c r="N848" s="390"/>
      <c r="O848" s="391"/>
      <c r="P848" s="390"/>
      <c r="Q848" s="391"/>
    </row>
    <row r="849" spans="1:17" x14ac:dyDescent="0.25">
      <c r="A849" s="108"/>
      <c r="B849" s="371"/>
      <c r="C849" s="372"/>
      <c r="D849" s="373"/>
      <c r="E849" s="251"/>
      <c r="F849" s="251"/>
      <c r="G849" s="374" t="s">
        <v>543</v>
      </c>
      <c r="H849" s="375"/>
      <c r="I849" s="376"/>
      <c r="J849" s="405" t="s">
        <v>172</v>
      </c>
      <c r="K849" s="485"/>
      <c r="L849" s="17" t="s">
        <v>28</v>
      </c>
      <c r="M849" s="17">
        <v>12</v>
      </c>
      <c r="N849" s="390"/>
      <c r="O849" s="391"/>
      <c r="P849" s="390"/>
      <c r="Q849" s="391"/>
    </row>
    <row r="850" spans="1:17" x14ac:dyDescent="0.25">
      <c r="A850" s="108"/>
      <c r="B850" s="371"/>
      <c r="C850" s="372"/>
      <c r="D850" s="373"/>
      <c r="E850" s="251"/>
      <c r="F850" s="251"/>
      <c r="G850" s="393" t="s">
        <v>544</v>
      </c>
      <c r="H850" s="393"/>
      <c r="I850" s="393"/>
      <c r="J850" s="454" t="s">
        <v>172</v>
      </c>
      <c r="K850" s="405"/>
      <c r="L850" s="17" t="s">
        <v>28</v>
      </c>
      <c r="M850" s="17">
        <v>12</v>
      </c>
      <c r="N850" s="390"/>
      <c r="O850" s="391"/>
      <c r="P850" s="390"/>
      <c r="Q850" s="391"/>
    </row>
    <row r="851" spans="1:17" x14ac:dyDescent="0.25">
      <c r="A851" s="108"/>
      <c r="B851" s="371"/>
      <c r="C851" s="372"/>
      <c r="D851" s="373"/>
      <c r="E851" s="251"/>
      <c r="F851" s="251"/>
      <c r="G851" s="393" t="s">
        <v>545</v>
      </c>
      <c r="H851" s="393"/>
      <c r="I851" s="393"/>
      <c r="J851" s="454" t="s">
        <v>546</v>
      </c>
      <c r="K851" s="405"/>
      <c r="L851" s="17" t="s">
        <v>28</v>
      </c>
      <c r="M851" s="17">
        <v>12</v>
      </c>
      <c r="N851" s="390"/>
      <c r="O851" s="391"/>
      <c r="P851" s="390"/>
      <c r="Q851" s="391"/>
    </row>
    <row r="852" spans="1:17" x14ac:dyDescent="0.25">
      <c r="A852" s="108"/>
      <c r="B852" s="322"/>
      <c r="C852" s="323"/>
      <c r="D852" s="324"/>
      <c r="E852" s="252"/>
      <c r="F852" s="252"/>
      <c r="G852" s="369" t="s">
        <v>547</v>
      </c>
      <c r="H852" s="369"/>
      <c r="I852" s="369"/>
      <c r="J852" s="380" t="s">
        <v>546</v>
      </c>
      <c r="K852" s="336"/>
      <c r="L852" s="25" t="s">
        <v>28</v>
      </c>
      <c r="M852" s="25">
        <v>12</v>
      </c>
      <c r="N852" s="341"/>
      <c r="O852" s="392"/>
      <c r="P852" s="390"/>
      <c r="Q852" s="391"/>
    </row>
    <row r="853" spans="1:17" ht="15" customHeight="1" x14ac:dyDescent="0.25">
      <c r="A853" s="108"/>
      <c r="B853" s="85"/>
      <c r="C853" s="86"/>
      <c r="D853" s="87"/>
      <c r="E853" s="251"/>
      <c r="F853" s="251"/>
      <c r="G853" s="363" t="s">
        <v>732</v>
      </c>
      <c r="H853" s="506"/>
      <c r="I853" s="364"/>
      <c r="J853" s="600"/>
      <c r="K853" s="601"/>
      <c r="L853" s="305" t="s">
        <v>28</v>
      </c>
      <c r="M853" s="306">
        <v>4</v>
      </c>
      <c r="N853" s="13"/>
      <c r="O853" s="14"/>
      <c r="P853" s="13"/>
      <c r="Q853" s="14"/>
    </row>
    <row r="854" spans="1:17" ht="27.75" customHeight="1" x14ac:dyDescent="0.25">
      <c r="A854" s="108"/>
      <c r="B854" s="85"/>
      <c r="C854" s="86"/>
      <c r="D854" s="87"/>
      <c r="E854" s="251"/>
      <c r="F854" s="251"/>
      <c r="G854" s="363" t="s">
        <v>730</v>
      </c>
      <c r="H854" s="506"/>
      <c r="I854" s="364"/>
      <c r="J854" s="307"/>
      <c r="K854" s="308"/>
      <c r="L854" s="305" t="s">
        <v>87</v>
      </c>
      <c r="M854" s="306">
        <v>1</v>
      </c>
      <c r="N854" s="13"/>
      <c r="O854" s="14"/>
      <c r="P854" s="13"/>
      <c r="Q854" s="14"/>
    </row>
    <row r="855" spans="1:17" ht="15" customHeight="1" x14ac:dyDescent="0.25">
      <c r="A855" s="108"/>
      <c r="B855" s="85"/>
      <c r="C855" s="86"/>
      <c r="D855" s="87"/>
      <c r="E855" s="251"/>
      <c r="F855" s="251"/>
      <c r="G855" s="363" t="s">
        <v>731</v>
      </c>
      <c r="H855" s="506"/>
      <c r="I855" s="364"/>
      <c r="J855" s="307"/>
      <c r="K855" s="308"/>
      <c r="L855" s="305" t="s">
        <v>28</v>
      </c>
      <c r="M855" s="306">
        <v>2</v>
      </c>
      <c r="N855" s="13"/>
      <c r="O855" s="14"/>
      <c r="P855" s="13"/>
      <c r="Q855" s="14"/>
    </row>
    <row r="856" spans="1:17" x14ac:dyDescent="0.25">
      <c r="A856" s="108"/>
      <c r="B856" s="405" t="s">
        <v>548</v>
      </c>
      <c r="C856" s="485"/>
      <c r="D856" s="406"/>
      <c r="E856" s="251"/>
      <c r="F856" s="159"/>
      <c r="G856" s="374"/>
      <c r="H856" s="375"/>
      <c r="I856" s="376"/>
      <c r="J856" s="374"/>
      <c r="K856" s="376"/>
      <c r="L856" s="16"/>
      <c r="M856" s="16"/>
      <c r="N856" s="390" t="s">
        <v>25</v>
      </c>
      <c r="O856" s="391"/>
      <c r="P856" s="339" t="s">
        <v>550</v>
      </c>
      <c r="Q856" s="415"/>
    </row>
    <row r="857" spans="1:17" x14ac:dyDescent="0.25">
      <c r="A857" s="108"/>
      <c r="B857" s="405" t="s">
        <v>551</v>
      </c>
      <c r="C857" s="485"/>
      <c r="D857" s="406"/>
      <c r="E857" s="251"/>
      <c r="F857" s="159"/>
      <c r="G857" s="405"/>
      <c r="H857" s="485"/>
      <c r="I857" s="406"/>
      <c r="J857" s="405"/>
      <c r="K857" s="406"/>
      <c r="L857" s="16"/>
      <c r="M857" s="17"/>
      <c r="N857" s="390"/>
      <c r="O857" s="391"/>
      <c r="P857" s="390"/>
      <c r="Q857" s="391"/>
    </row>
    <row r="858" spans="1:17" ht="27" customHeight="1" x14ac:dyDescent="0.25">
      <c r="A858" s="108"/>
      <c r="B858" s="384"/>
      <c r="C858" s="385"/>
      <c r="D858" s="385"/>
      <c r="E858" s="252"/>
      <c r="F858" s="25"/>
      <c r="G858" s="384"/>
      <c r="H858" s="385"/>
      <c r="I858" s="386"/>
      <c r="J858" s="384"/>
      <c r="K858" s="386"/>
      <c r="L858" s="172"/>
      <c r="M858" s="25"/>
      <c r="N858" s="341"/>
      <c r="O858" s="392"/>
      <c r="P858" s="341"/>
      <c r="Q858" s="392"/>
    </row>
    <row r="859" spans="1:17" ht="27" customHeight="1" x14ac:dyDescent="0.25">
      <c r="A859" s="108"/>
      <c r="B859" s="344" t="s">
        <v>553</v>
      </c>
      <c r="C859" s="344"/>
      <c r="D859" s="345"/>
      <c r="E859" s="25"/>
      <c r="F859" s="253"/>
      <c r="G859" s="351"/>
      <c r="H859" s="622"/>
      <c r="I859" s="352"/>
      <c r="J859" s="623"/>
      <c r="K859" s="624"/>
      <c r="L859" s="172"/>
      <c r="M859" s="25"/>
      <c r="N859" s="355" t="s">
        <v>554</v>
      </c>
      <c r="O859" s="356"/>
      <c r="P859" s="355"/>
      <c r="Q859" s="356"/>
    </row>
    <row r="860" spans="1:17" x14ac:dyDescent="0.25">
      <c r="A860" s="109"/>
      <c r="B860" s="384" t="s">
        <v>555</v>
      </c>
      <c r="C860" s="385"/>
      <c r="D860" s="386"/>
      <c r="E860" s="161" t="s">
        <v>152</v>
      </c>
      <c r="F860" s="25">
        <v>0.3</v>
      </c>
      <c r="G860" s="639"/>
      <c r="H860" s="640"/>
      <c r="I860" s="641"/>
      <c r="J860" s="642"/>
      <c r="K860" s="643"/>
      <c r="L860" s="137"/>
      <c r="M860" s="138"/>
      <c r="N860" s="631" t="s">
        <v>25</v>
      </c>
      <c r="O860" s="632"/>
      <c r="P860" s="617" t="s">
        <v>233</v>
      </c>
      <c r="Q860" s="618"/>
    </row>
    <row r="861" spans="1:17" ht="27" customHeight="1" x14ac:dyDescent="0.25">
      <c r="A861" s="35">
        <v>45</v>
      </c>
      <c r="B861" s="633" t="s">
        <v>556</v>
      </c>
      <c r="C861" s="634"/>
      <c r="D861" s="635"/>
      <c r="E861" s="636"/>
      <c r="F861" s="637"/>
      <c r="G861" s="637"/>
      <c r="H861" s="637"/>
      <c r="I861" s="637"/>
      <c r="J861" s="637"/>
      <c r="K861" s="637"/>
      <c r="L861" s="637"/>
      <c r="M861" s="637"/>
      <c r="N861" s="637"/>
      <c r="O861" s="637"/>
      <c r="P861" s="637"/>
      <c r="Q861" s="638"/>
    </row>
    <row r="862" spans="1:17" x14ac:dyDescent="0.25">
      <c r="A862" s="242"/>
      <c r="B862" s="319" t="s">
        <v>539</v>
      </c>
      <c r="C862" s="320"/>
      <c r="D862" s="321"/>
      <c r="E862" s="152"/>
      <c r="F862" s="152"/>
      <c r="G862" s="381" t="s">
        <v>540</v>
      </c>
      <c r="H862" s="382"/>
      <c r="I862" s="383"/>
      <c r="J862" s="405" t="s">
        <v>506</v>
      </c>
      <c r="K862" s="485"/>
      <c r="L862" s="12" t="s">
        <v>28</v>
      </c>
      <c r="M862" s="12">
        <v>12</v>
      </c>
      <c r="N862" s="339" t="s">
        <v>141</v>
      </c>
      <c r="O862" s="415"/>
      <c r="P862" s="339" t="s">
        <v>541</v>
      </c>
      <c r="Q862" s="415"/>
    </row>
    <row r="863" spans="1:17" x14ac:dyDescent="0.25">
      <c r="A863" s="108"/>
      <c r="B863" s="371"/>
      <c r="C863" s="372"/>
      <c r="D863" s="373"/>
      <c r="E863" s="251"/>
      <c r="F863" s="251"/>
      <c r="G863" s="374" t="s">
        <v>542</v>
      </c>
      <c r="H863" s="375"/>
      <c r="I863" s="376"/>
      <c r="J863" s="405" t="s">
        <v>506</v>
      </c>
      <c r="K863" s="485"/>
      <c r="L863" s="17" t="s">
        <v>28</v>
      </c>
      <c r="M863" s="17">
        <v>12</v>
      </c>
      <c r="N863" s="390"/>
      <c r="O863" s="391"/>
      <c r="P863" s="390"/>
      <c r="Q863" s="391"/>
    </row>
    <row r="864" spans="1:17" x14ac:dyDescent="0.25">
      <c r="A864" s="108"/>
      <c r="B864" s="371"/>
      <c r="C864" s="372"/>
      <c r="D864" s="373"/>
      <c r="E864" s="251"/>
      <c r="F864" s="251"/>
      <c r="G864" s="374" t="s">
        <v>543</v>
      </c>
      <c r="H864" s="375"/>
      <c r="I864" s="376"/>
      <c r="J864" s="405" t="s">
        <v>172</v>
      </c>
      <c r="K864" s="485"/>
      <c r="L864" s="17" t="s">
        <v>28</v>
      </c>
      <c r="M864" s="17">
        <v>12</v>
      </c>
      <c r="N864" s="390"/>
      <c r="O864" s="391"/>
      <c r="P864" s="390"/>
      <c r="Q864" s="391"/>
    </row>
    <row r="865" spans="1:17" x14ac:dyDescent="0.25">
      <c r="A865" s="108"/>
      <c r="B865" s="371"/>
      <c r="C865" s="372"/>
      <c r="D865" s="373"/>
      <c r="E865" s="251"/>
      <c r="F865" s="251"/>
      <c r="G865" s="393" t="s">
        <v>544</v>
      </c>
      <c r="H865" s="393"/>
      <c r="I865" s="393"/>
      <c r="J865" s="454" t="s">
        <v>172</v>
      </c>
      <c r="K865" s="405"/>
      <c r="L865" s="17" t="s">
        <v>28</v>
      </c>
      <c r="M865" s="17">
        <v>12</v>
      </c>
      <c r="N865" s="390"/>
      <c r="O865" s="391"/>
      <c r="P865" s="390"/>
      <c r="Q865" s="391"/>
    </row>
    <row r="866" spans="1:17" x14ac:dyDescent="0.25">
      <c r="A866" s="108"/>
      <c r="B866" s="371"/>
      <c r="C866" s="372"/>
      <c r="D866" s="373"/>
      <c r="E866" s="251"/>
      <c r="F866" s="251"/>
      <c r="G866" s="393" t="s">
        <v>545</v>
      </c>
      <c r="H866" s="393"/>
      <c r="I866" s="393"/>
      <c r="J866" s="454" t="s">
        <v>546</v>
      </c>
      <c r="K866" s="405"/>
      <c r="L866" s="17" t="s">
        <v>28</v>
      </c>
      <c r="M866" s="17">
        <v>12</v>
      </c>
      <c r="N866" s="390"/>
      <c r="O866" s="391"/>
      <c r="P866" s="390"/>
      <c r="Q866" s="391"/>
    </row>
    <row r="867" spans="1:17" x14ac:dyDescent="0.25">
      <c r="A867" s="108"/>
      <c r="B867" s="322"/>
      <c r="C867" s="323"/>
      <c r="D867" s="324"/>
      <c r="E867" s="252"/>
      <c r="F867" s="252"/>
      <c r="G867" s="369" t="s">
        <v>547</v>
      </c>
      <c r="H867" s="369"/>
      <c r="I867" s="369"/>
      <c r="J867" s="380" t="s">
        <v>546</v>
      </c>
      <c r="K867" s="336"/>
      <c r="L867" s="25" t="s">
        <v>28</v>
      </c>
      <c r="M867" s="25">
        <v>12</v>
      </c>
      <c r="N867" s="341"/>
      <c r="O867" s="392"/>
      <c r="P867" s="390"/>
      <c r="Q867" s="391"/>
    </row>
    <row r="868" spans="1:17" x14ac:dyDescent="0.25">
      <c r="A868" s="108"/>
      <c r="B868" s="85"/>
      <c r="C868" s="86"/>
      <c r="D868" s="87"/>
      <c r="E868" s="251"/>
      <c r="F868" s="251"/>
      <c r="G868" s="363" t="s">
        <v>732</v>
      </c>
      <c r="H868" s="506"/>
      <c r="I868" s="364"/>
      <c r="J868" s="600"/>
      <c r="K868" s="601"/>
      <c r="L868" s="305" t="s">
        <v>28</v>
      </c>
      <c r="M868" s="306">
        <v>4</v>
      </c>
      <c r="N868" s="13"/>
      <c r="O868" s="14"/>
      <c r="P868" s="13"/>
      <c r="Q868" s="14"/>
    </row>
    <row r="869" spans="1:17" ht="23.25" customHeight="1" x14ac:dyDescent="0.25">
      <c r="A869" s="108"/>
      <c r="B869" s="85"/>
      <c r="C869" s="86"/>
      <c r="D869" s="87"/>
      <c r="E869" s="251"/>
      <c r="F869" s="251"/>
      <c r="G869" s="363" t="s">
        <v>730</v>
      </c>
      <c r="H869" s="506"/>
      <c r="I869" s="364"/>
      <c r="J869" s="307"/>
      <c r="K869" s="308"/>
      <c r="L869" s="305" t="s">
        <v>87</v>
      </c>
      <c r="M869" s="306">
        <v>1</v>
      </c>
      <c r="N869" s="13"/>
      <c r="O869" s="14"/>
      <c r="P869" s="13"/>
      <c r="Q869" s="14"/>
    </row>
    <row r="870" spans="1:17" x14ac:dyDescent="0.25">
      <c r="A870" s="108"/>
      <c r="B870" s="85"/>
      <c r="C870" s="86"/>
      <c r="D870" s="87"/>
      <c r="E870" s="251"/>
      <c r="F870" s="251"/>
      <c r="G870" s="363" t="s">
        <v>731</v>
      </c>
      <c r="H870" s="506"/>
      <c r="I870" s="364"/>
      <c r="J870" s="307"/>
      <c r="K870" s="308"/>
      <c r="L870" s="305" t="s">
        <v>28</v>
      </c>
      <c r="M870" s="306">
        <v>2</v>
      </c>
      <c r="N870" s="13"/>
      <c r="O870" s="14"/>
      <c r="P870" s="13"/>
      <c r="Q870" s="14"/>
    </row>
    <row r="871" spans="1:17" x14ac:dyDescent="0.25">
      <c r="A871" s="108"/>
      <c r="B871" s="405" t="s">
        <v>548</v>
      </c>
      <c r="C871" s="485"/>
      <c r="D871" s="406"/>
      <c r="E871" s="251"/>
      <c r="F871" s="159"/>
      <c r="G871" s="534" t="s">
        <v>452</v>
      </c>
      <c r="H871" s="535"/>
      <c r="I871" s="536"/>
      <c r="J871" s="534" t="s">
        <v>453</v>
      </c>
      <c r="K871" s="536"/>
      <c r="L871" s="303" t="s">
        <v>549</v>
      </c>
      <c r="M871" s="303">
        <v>20</v>
      </c>
      <c r="N871" s="390" t="s">
        <v>25</v>
      </c>
      <c r="O871" s="391"/>
      <c r="P871" s="339" t="s">
        <v>550</v>
      </c>
      <c r="Q871" s="415"/>
    </row>
    <row r="872" spans="1:17" x14ac:dyDescent="0.25">
      <c r="A872" s="108"/>
      <c r="B872" s="405" t="s">
        <v>557</v>
      </c>
      <c r="C872" s="485"/>
      <c r="D872" s="406"/>
      <c r="E872" s="251"/>
      <c r="F872" s="159"/>
      <c r="G872" s="463" t="s">
        <v>552</v>
      </c>
      <c r="H872" s="464"/>
      <c r="I872" s="465"/>
      <c r="J872" s="463"/>
      <c r="K872" s="465"/>
      <c r="L872" s="303"/>
      <c r="M872" s="304"/>
      <c r="N872" s="390"/>
      <c r="O872" s="391"/>
      <c r="P872" s="390"/>
      <c r="Q872" s="391"/>
    </row>
    <row r="873" spans="1:17" ht="27" customHeight="1" x14ac:dyDescent="0.25">
      <c r="A873" s="108"/>
      <c r="B873" s="384"/>
      <c r="C873" s="385"/>
      <c r="D873" s="385"/>
      <c r="E873" s="252"/>
      <c r="F873" s="25"/>
      <c r="G873" s="384"/>
      <c r="H873" s="385"/>
      <c r="I873" s="386"/>
      <c r="J873" s="384"/>
      <c r="K873" s="386"/>
      <c r="L873" s="172"/>
      <c r="M873" s="25"/>
      <c r="N873" s="341"/>
      <c r="O873" s="392"/>
      <c r="P873" s="341"/>
      <c r="Q873" s="392"/>
    </row>
    <row r="874" spans="1:17" ht="27" customHeight="1" x14ac:dyDescent="0.25">
      <c r="A874" s="108"/>
      <c r="B874" s="344" t="s">
        <v>553</v>
      </c>
      <c r="C874" s="344"/>
      <c r="D874" s="345"/>
      <c r="E874" s="25"/>
      <c r="F874" s="253"/>
      <c r="G874" s="351"/>
      <c r="H874" s="622"/>
      <c r="I874" s="352"/>
      <c r="J874" s="623"/>
      <c r="K874" s="624"/>
      <c r="L874" s="172"/>
      <c r="M874" s="25"/>
      <c r="N874" s="355" t="s">
        <v>554</v>
      </c>
      <c r="O874" s="356"/>
      <c r="P874" s="355"/>
      <c r="Q874" s="356"/>
    </row>
    <row r="875" spans="1:17" x14ac:dyDescent="0.25">
      <c r="A875" s="109"/>
      <c r="B875" s="384" t="s">
        <v>555</v>
      </c>
      <c r="C875" s="385"/>
      <c r="D875" s="386"/>
      <c r="E875" s="161"/>
      <c r="F875" s="25"/>
      <c r="G875" s="639"/>
      <c r="H875" s="640"/>
      <c r="I875" s="641"/>
      <c r="J875" s="642"/>
      <c r="K875" s="643"/>
      <c r="L875" s="137"/>
      <c r="M875" s="138"/>
      <c r="N875" s="631" t="s">
        <v>25</v>
      </c>
      <c r="O875" s="632"/>
      <c r="P875" s="617" t="s">
        <v>233</v>
      </c>
      <c r="Q875" s="618"/>
    </row>
    <row r="876" spans="1:17" ht="27" customHeight="1" x14ac:dyDescent="0.25">
      <c r="A876" s="35">
        <v>46</v>
      </c>
      <c r="B876" s="633" t="s">
        <v>558</v>
      </c>
      <c r="C876" s="634"/>
      <c r="D876" s="635"/>
      <c r="E876" s="636"/>
      <c r="F876" s="637"/>
      <c r="G876" s="637"/>
      <c r="H876" s="637"/>
      <c r="I876" s="637"/>
      <c r="J876" s="637"/>
      <c r="K876" s="637"/>
      <c r="L876" s="637"/>
      <c r="M876" s="637"/>
      <c r="N876" s="637"/>
      <c r="O876" s="637"/>
      <c r="P876" s="637"/>
      <c r="Q876" s="638"/>
    </row>
    <row r="877" spans="1:17" x14ac:dyDescent="0.25">
      <c r="A877" s="242"/>
      <c r="B877" s="319" t="s">
        <v>539</v>
      </c>
      <c r="C877" s="320"/>
      <c r="D877" s="321"/>
      <c r="E877" s="152"/>
      <c r="F877" s="152"/>
      <c r="G877" s="381" t="s">
        <v>540</v>
      </c>
      <c r="H877" s="382"/>
      <c r="I877" s="383"/>
      <c r="J877" s="405" t="s">
        <v>506</v>
      </c>
      <c r="K877" s="485"/>
      <c r="L877" s="12" t="s">
        <v>28</v>
      </c>
      <c r="M877" s="12">
        <v>12</v>
      </c>
      <c r="N877" s="339" t="s">
        <v>141</v>
      </c>
      <c r="O877" s="415"/>
      <c r="P877" s="339" t="s">
        <v>541</v>
      </c>
      <c r="Q877" s="415"/>
    </row>
    <row r="878" spans="1:17" x14ac:dyDescent="0.25">
      <c r="A878" s="108"/>
      <c r="B878" s="371"/>
      <c r="C878" s="372"/>
      <c r="D878" s="373"/>
      <c r="E878" s="251"/>
      <c r="F878" s="251"/>
      <c r="G878" s="374" t="s">
        <v>542</v>
      </c>
      <c r="H878" s="375"/>
      <c r="I878" s="376"/>
      <c r="J878" s="405" t="s">
        <v>506</v>
      </c>
      <c r="K878" s="485"/>
      <c r="L878" s="17" t="s">
        <v>28</v>
      </c>
      <c r="M878" s="17">
        <v>12</v>
      </c>
      <c r="N878" s="390"/>
      <c r="O878" s="391"/>
      <c r="P878" s="390"/>
      <c r="Q878" s="391"/>
    </row>
    <row r="879" spans="1:17" x14ac:dyDescent="0.25">
      <c r="A879" s="108"/>
      <c r="B879" s="371"/>
      <c r="C879" s="372"/>
      <c r="D879" s="373"/>
      <c r="E879" s="251"/>
      <c r="F879" s="251"/>
      <c r="G879" s="374" t="s">
        <v>543</v>
      </c>
      <c r="H879" s="375"/>
      <c r="I879" s="376"/>
      <c r="J879" s="405" t="s">
        <v>172</v>
      </c>
      <c r="K879" s="485"/>
      <c r="L879" s="17" t="s">
        <v>28</v>
      </c>
      <c r="M879" s="17">
        <v>12</v>
      </c>
      <c r="N879" s="390"/>
      <c r="O879" s="391"/>
      <c r="P879" s="390"/>
      <c r="Q879" s="391"/>
    </row>
    <row r="880" spans="1:17" x14ac:dyDescent="0.25">
      <c r="A880" s="108"/>
      <c r="B880" s="371"/>
      <c r="C880" s="372"/>
      <c r="D880" s="373"/>
      <c r="E880" s="251"/>
      <c r="F880" s="251"/>
      <c r="G880" s="393" t="s">
        <v>544</v>
      </c>
      <c r="H880" s="393"/>
      <c r="I880" s="393"/>
      <c r="J880" s="454" t="s">
        <v>172</v>
      </c>
      <c r="K880" s="405"/>
      <c r="L880" s="17" t="s">
        <v>28</v>
      </c>
      <c r="M880" s="17">
        <v>12</v>
      </c>
      <c r="N880" s="390"/>
      <c r="O880" s="391"/>
      <c r="P880" s="390"/>
      <c r="Q880" s="391"/>
    </row>
    <row r="881" spans="1:17" x14ac:dyDescent="0.25">
      <c r="A881" s="108"/>
      <c r="B881" s="371"/>
      <c r="C881" s="372"/>
      <c r="D881" s="373"/>
      <c r="E881" s="251"/>
      <c r="F881" s="251"/>
      <c r="G881" s="393" t="s">
        <v>545</v>
      </c>
      <c r="H881" s="393"/>
      <c r="I881" s="393"/>
      <c r="J881" s="454" t="s">
        <v>546</v>
      </c>
      <c r="K881" s="405"/>
      <c r="L881" s="17" t="s">
        <v>28</v>
      </c>
      <c r="M881" s="17">
        <v>12</v>
      </c>
      <c r="N881" s="390"/>
      <c r="O881" s="391"/>
      <c r="P881" s="390"/>
      <c r="Q881" s="391"/>
    </row>
    <row r="882" spans="1:17" x14ac:dyDescent="0.25">
      <c r="A882" s="108"/>
      <c r="B882" s="322"/>
      <c r="C882" s="323"/>
      <c r="D882" s="324"/>
      <c r="E882" s="252"/>
      <c r="F882" s="252"/>
      <c r="G882" s="369" t="s">
        <v>547</v>
      </c>
      <c r="H882" s="369"/>
      <c r="I882" s="369"/>
      <c r="J882" s="380" t="s">
        <v>546</v>
      </c>
      <c r="K882" s="336"/>
      <c r="L882" s="25" t="s">
        <v>28</v>
      </c>
      <c r="M882" s="25">
        <v>12</v>
      </c>
      <c r="N882" s="341"/>
      <c r="O882" s="392"/>
      <c r="P882" s="390"/>
      <c r="Q882" s="391"/>
    </row>
    <row r="883" spans="1:17" x14ac:dyDescent="0.25">
      <c r="A883" s="108"/>
      <c r="B883" s="85"/>
      <c r="C883" s="86"/>
      <c r="D883" s="87"/>
      <c r="E883" s="251"/>
      <c r="F883" s="251"/>
      <c r="G883" s="363" t="s">
        <v>732</v>
      </c>
      <c r="H883" s="506"/>
      <c r="I883" s="364"/>
      <c r="J883" s="600"/>
      <c r="K883" s="601"/>
      <c r="L883" s="305" t="s">
        <v>28</v>
      </c>
      <c r="M883" s="306">
        <v>2</v>
      </c>
      <c r="N883" s="13"/>
      <c r="O883" s="14"/>
      <c r="P883" s="13"/>
      <c r="Q883" s="14"/>
    </row>
    <row r="884" spans="1:17" ht="24.75" customHeight="1" x14ac:dyDescent="0.25">
      <c r="A884" s="108"/>
      <c r="B884" s="85"/>
      <c r="C884" s="86"/>
      <c r="D884" s="87"/>
      <c r="E884" s="251"/>
      <c r="F884" s="251"/>
      <c r="G884" s="363" t="s">
        <v>730</v>
      </c>
      <c r="H884" s="506"/>
      <c r="I884" s="364"/>
      <c r="J884" s="307"/>
      <c r="K884" s="308"/>
      <c r="L884" s="305" t="s">
        <v>87</v>
      </c>
      <c r="M884" s="306">
        <v>1</v>
      </c>
      <c r="N884" s="13"/>
      <c r="O884" s="14"/>
      <c r="P884" s="13"/>
      <c r="Q884" s="14"/>
    </row>
    <row r="885" spans="1:17" x14ac:dyDescent="0.25">
      <c r="A885" s="108"/>
      <c r="B885" s="85"/>
      <c r="C885" s="86"/>
      <c r="D885" s="87"/>
      <c r="E885" s="251"/>
      <c r="F885" s="251"/>
      <c r="G885" s="363" t="s">
        <v>731</v>
      </c>
      <c r="H885" s="506"/>
      <c r="I885" s="364"/>
      <c r="J885" s="307"/>
      <c r="K885" s="308"/>
      <c r="L885" s="305" t="s">
        <v>28</v>
      </c>
      <c r="M885" s="306">
        <v>1</v>
      </c>
      <c r="N885" s="13"/>
      <c r="O885" s="14"/>
      <c r="P885" s="13"/>
      <c r="Q885" s="14"/>
    </row>
    <row r="886" spans="1:17" x14ac:dyDescent="0.25">
      <c r="A886" s="108"/>
      <c r="B886" s="405" t="s">
        <v>548</v>
      </c>
      <c r="C886" s="485"/>
      <c r="D886" s="406"/>
      <c r="E886" s="251"/>
      <c r="F886" s="159"/>
      <c r="G886" s="534"/>
      <c r="H886" s="535"/>
      <c r="I886" s="536"/>
      <c r="J886" s="534"/>
      <c r="K886" s="536"/>
      <c r="L886" s="303"/>
      <c r="M886" s="303"/>
      <c r="N886" s="390" t="s">
        <v>25</v>
      </c>
      <c r="O886" s="391"/>
      <c r="P886" s="339" t="s">
        <v>550</v>
      </c>
      <c r="Q886" s="415"/>
    </row>
    <row r="887" spans="1:17" x14ac:dyDescent="0.25">
      <c r="A887" s="108"/>
      <c r="B887" s="405" t="s">
        <v>557</v>
      </c>
      <c r="C887" s="485"/>
      <c r="D887" s="406"/>
      <c r="E887" s="251"/>
      <c r="F887" s="159"/>
      <c r="G887" s="405"/>
      <c r="H887" s="485"/>
      <c r="I887" s="406"/>
      <c r="J887" s="405"/>
      <c r="K887" s="406"/>
      <c r="L887" s="16"/>
      <c r="M887" s="17"/>
      <c r="N887" s="390"/>
      <c r="O887" s="391"/>
      <c r="P887" s="390"/>
      <c r="Q887" s="391"/>
    </row>
    <row r="888" spans="1:17" ht="27" customHeight="1" x14ac:dyDescent="0.25">
      <c r="A888" s="108"/>
      <c r="B888" s="384"/>
      <c r="C888" s="385"/>
      <c r="D888" s="385"/>
      <c r="E888" s="252"/>
      <c r="F888" s="25"/>
      <c r="G888" s="384"/>
      <c r="H888" s="385"/>
      <c r="I888" s="386"/>
      <c r="J888" s="384"/>
      <c r="K888" s="386"/>
      <c r="L888" s="172"/>
      <c r="M888" s="25"/>
      <c r="N888" s="341"/>
      <c r="O888" s="392"/>
      <c r="P888" s="341"/>
      <c r="Q888" s="392"/>
    </row>
    <row r="889" spans="1:17" ht="27.75" customHeight="1" x14ac:dyDescent="0.25">
      <c r="A889" s="108"/>
      <c r="B889" s="344" t="s">
        <v>553</v>
      </c>
      <c r="C889" s="344"/>
      <c r="D889" s="345"/>
      <c r="E889" s="25"/>
      <c r="F889" s="253"/>
      <c r="G889" s="351"/>
      <c r="H889" s="622"/>
      <c r="I889" s="352"/>
      <c r="J889" s="623"/>
      <c r="K889" s="624"/>
      <c r="L889" s="172"/>
      <c r="M889" s="25"/>
      <c r="N889" s="355" t="s">
        <v>554</v>
      </c>
      <c r="O889" s="356"/>
      <c r="P889" s="355"/>
      <c r="Q889" s="356"/>
    </row>
    <row r="890" spans="1:17" x14ac:dyDescent="0.25">
      <c r="A890" s="109"/>
      <c r="B890" s="384" t="s">
        <v>555</v>
      </c>
      <c r="C890" s="385"/>
      <c r="D890" s="386"/>
      <c r="E890" s="161"/>
      <c r="F890" s="25"/>
      <c r="G890" s="336"/>
      <c r="H890" s="337"/>
      <c r="I890" s="338"/>
      <c r="J890" s="370"/>
      <c r="K890" s="370"/>
      <c r="L890" s="25"/>
      <c r="M890" s="25"/>
      <c r="N890" s="631" t="s">
        <v>25</v>
      </c>
      <c r="O890" s="632"/>
      <c r="P890" s="617" t="s">
        <v>233</v>
      </c>
      <c r="Q890" s="618"/>
    </row>
    <row r="891" spans="1:17" ht="27" customHeight="1" x14ac:dyDescent="0.25">
      <c r="A891" s="35">
        <v>47</v>
      </c>
      <c r="B891" s="633" t="s">
        <v>561</v>
      </c>
      <c r="C891" s="634"/>
      <c r="D891" s="635"/>
      <c r="E891" s="636"/>
      <c r="F891" s="637"/>
      <c r="G891" s="637"/>
      <c r="H891" s="637"/>
      <c r="I891" s="637"/>
      <c r="J891" s="637"/>
      <c r="K891" s="637"/>
      <c r="L891" s="637"/>
      <c r="M891" s="637"/>
      <c r="N891" s="637"/>
      <c r="O891" s="637"/>
      <c r="P891" s="637"/>
      <c r="Q891" s="638"/>
    </row>
    <row r="892" spans="1:17" x14ac:dyDescent="0.25">
      <c r="A892" s="242"/>
      <c r="B892" s="319" t="s">
        <v>539</v>
      </c>
      <c r="C892" s="320"/>
      <c r="D892" s="321"/>
      <c r="E892" s="152"/>
      <c r="F892" s="152"/>
      <c r="G892" s="381" t="s">
        <v>540</v>
      </c>
      <c r="H892" s="382"/>
      <c r="I892" s="383"/>
      <c r="J892" s="405" t="s">
        <v>506</v>
      </c>
      <c r="K892" s="485"/>
      <c r="L892" s="12" t="s">
        <v>28</v>
      </c>
      <c r="M892" s="12">
        <v>24</v>
      </c>
      <c r="N892" s="339"/>
      <c r="O892" s="415"/>
      <c r="P892" s="339" t="s">
        <v>541</v>
      </c>
      <c r="Q892" s="415"/>
    </row>
    <row r="893" spans="1:17" x14ac:dyDescent="0.25">
      <c r="A893" s="108"/>
      <c r="B893" s="371"/>
      <c r="C893" s="372"/>
      <c r="D893" s="373"/>
      <c r="E893" s="251"/>
      <c r="F893" s="251"/>
      <c r="G893" s="374" t="s">
        <v>542</v>
      </c>
      <c r="H893" s="375"/>
      <c r="I893" s="376"/>
      <c r="J893" s="405" t="s">
        <v>506</v>
      </c>
      <c r="K893" s="485"/>
      <c r="L893" s="17" t="s">
        <v>28</v>
      </c>
      <c r="M893" s="17">
        <v>36</v>
      </c>
      <c r="N893" s="390"/>
      <c r="O893" s="391"/>
      <c r="P893" s="390"/>
      <c r="Q893" s="391"/>
    </row>
    <row r="894" spans="1:17" x14ac:dyDescent="0.25">
      <c r="A894" s="108"/>
      <c r="B894" s="371"/>
      <c r="C894" s="372"/>
      <c r="D894" s="373"/>
      <c r="E894" s="251"/>
      <c r="F894" s="251"/>
      <c r="G894" s="374" t="s">
        <v>543</v>
      </c>
      <c r="H894" s="375"/>
      <c r="I894" s="376"/>
      <c r="J894" s="405" t="s">
        <v>172</v>
      </c>
      <c r="K894" s="485"/>
      <c r="L894" s="17" t="s">
        <v>28</v>
      </c>
      <c r="M894" s="17">
        <v>24</v>
      </c>
      <c r="N894" s="390"/>
      <c r="O894" s="391"/>
      <c r="P894" s="390"/>
      <c r="Q894" s="391"/>
    </row>
    <row r="895" spans="1:17" x14ac:dyDescent="0.25">
      <c r="A895" s="108"/>
      <c r="B895" s="371"/>
      <c r="C895" s="372"/>
      <c r="D895" s="373"/>
      <c r="E895" s="251"/>
      <c r="F895" s="251"/>
      <c r="G895" s="393" t="s">
        <v>544</v>
      </c>
      <c r="H895" s="393"/>
      <c r="I895" s="393"/>
      <c r="J895" s="454" t="s">
        <v>172</v>
      </c>
      <c r="K895" s="405"/>
      <c r="L895" s="17" t="s">
        <v>28</v>
      </c>
      <c r="M895" s="17">
        <v>36</v>
      </c>
      <c r="N895" s="390"/>
      <c r="O895" s="391"/>
      <c r="P895" s="390"/>
      <c r="Q895" s="391"/>
    </row>
    <row r="896" spans="1:17" x14ac:dyDescent="0.25">
      <c r="A896" s="108"/>
      <c r="B896" s="371"/>
      <c r="C896" s="372"/>
      <c r="D896" s="373"/>
      <c r="E896" s="251"/>
      <c r="F896" s="251"/>
      <c r="G896" s="393" t="s">
        <v>545</v>
      </c>
      <c r="H896" s="393"/>
      <c r="I896" s="393"/>
      <c r="J896" s="454" t="s">
        <v>546</v>
      </c>
      <c r="K896" s="405"/>
      <c r="L896" s="17" t="s">
        <v>28</v>
      </c>
      <c r="M896" s="17">
        <v>24</v>
      </c>
      <c r="N896" s="390"/>
      <c r="O896" s="391"/>
      <c r="P896" s="390"/>
      <c r="Q896" s="391"/>
    </row>
    <row r="897" spans="1:17" x14ac:dyDescent="0.25">
      <c r="A897" s="108"/>
      <c r="B897" s="322"/>
      <c r="C897" s="323"/>
      <c r="D897" s="324"/>
      <c r="E897" s="252"/>
      <c r="F897" s="252"/>
      <c r="G897" s="369" t="s">
        <v>547</v>
      </c>
      <c r="H897" s="369"/>
      <c r="I897" s="369"/>
      <c r="J897" s="380" t="s">
        <v>546</v>
      </c>
      <c r="K897" s="336"/>
      <c r="L897" s="25" t="s">
        <v>28</v>
      </c>
      <c r="M897" s="25">
        <v>36</v>
      </c>
      <c r="N897" s="341"/>
      <c r="O897" s="392"/>
      <c r="P897" s="390"/>
      <c r="Q897" s="391"/>
    </row>
    <row r="898" spans="1:17" x14ac:dyDescent="0.25">
      <c r="A898" s="108"/>
      <c r="B898" s="85"/>
      <c r="C898" s="86"/>
      <c r="D898" s="87"/>
      <c r="E898" s="251"/>
      <c r="F898" s="251"/>
      <c r="G898" s="363" t="s">
        <v>732</v>
      </c>
      <c r="H898" s="506"/>
      <c r="I898" s="364"/>
      <c r="J898" s="600"/>
      <c r="K898" s="601"/>
      <c r="L898" s="311" t="s">
        <v>28</v>
      </c>
      <c r="M898" s="309">
        <v>2</v>
      </c>
      <c r="N898" s="13"/>
      <c r="O898" s="14"/>
      <c r="P898" s="13"/>
      <c r="Q898" s="14"/>
    </row>
    <row r="899" spans="1:17" ht="23.25" customHeight="1" x14ac:dyDescent="0.25">
      <c r="A899" s="108"/>
      <c r="B899" s="85"/>
      <c r="C899" s="86"/>
      <c r="D899" s="87"/>
      <c r="E899" s="251"/>
      <c r="F899" s="251"/>
      <c r="G899" s="363" t="s">
        <v>730</v>
      </c>
      <c r="H899" s="506"/>
      <c r="I899" s="364"/>
      <c r="J899" s="312"/>
      <c r="K899" s="313"/>
      <c r="L899" s="311" t="s">
        <v>87</v>
      </c>
      <c r="M899" s="309">
        <v>1</v>
      </c>
      <c r="N899" s="13"/>
      <c r="O899" s="14"/>
      <c r="P899" s="13"/>
      <c r="Q899" s="14"/>
    </row>
    <row r="900" spans="1:17" ht="18.75" customHeight="1" x14ac:dyDescent="0.25">
      <c r="A900" s="108"/>
      <c r="B900" s="85"/>
      <c r="C900" s="86"/>
      <c r="D900" s="87"/>
      <c r="E900" s="251"/>
      <c r="F900" s="251"/>
      <c r="G900" s="363" t="s">
        <v>731</v>
      </c>
      <c r="H900" s="506"/>
      <c r="I900" s="364"/>
      <c r="J900" s="312"/>
      <c r="K900" s="313"/>
      <c r="L900" s="311" t="s">
        <v>28</v>
      </c>
      <c r="M900" s="309">
        <v>1</v>
      </c>
      <c r="N900" s="13"/>
      <c r="O900" s="14"/>
      <c r="P900" s="13"/>
      <c r="Q900" s="14"/>
    </row>
    <row r="901" spans="1:17" x14ac:dyDescent="0.25">
      <c r="A901" s="108"/>
      <c r="B901" s="405" t="s">
        <v>548</v>
      </c>
      <c r="C901" s="485"/>
      <c r="D901" s="406"/>
      <c r="E901" s="251"/>
      <c r="F901" s="159"/>
      <c r="G901" s="374" t="s">
        <v>452</v>
      </c>
      <c r="H901" s="375"/>
      <c r="I901" s="376"/>
      <c r="J901" s="374" t="s">
        <v>453</v>
      </c>
      <c r="K901" s="376"/>
      <c r="L901" s="16" t="s">
        <v>549</v>
      </c>
      <c r="M901" s="16">
        <v>20</v>
      </c>
      <c r="N901" s="390" t="s">
        <v>25</v>
      </c>
      <c r="O901" s="391"/>
      <c r="P901" s="339" t="s">
        <v>550</v>
      </c>
      <c r="Q901" s="415"/>
    </row>
    <row r="902" spans="1:17" x14ac:dyDescent="0.25">
      <c r="A902" s="108"/>
      <c r="B902" s="405" t="s">
        <v>551</v>
      </c>
      <c r="C902" s="485"/>
      <c r="D902" s="406"/>
      <c r="E902" s="251"/>
      <c r="F902" s="159"/>
      <c r="G902" s="405" t="s">
        <v>552</v>
      </c>
      <c r="H902" s="485"/>
      <c r="I902" s="406"/>
      <c r="J902" s="405"/>
      <c r="K902" s="406"/>
      <c r="L902" s="16"/>
      <c r="M902" s="17"/>
      <c r="N902" s="390"/>
      <c r="O902" s="391"/>
      <c r="P902" s="390"/>
      <c r="Q902" s="391"/>
    </row>
    <row r="903" spans="1:17" ht="27" customHeight="1" x14ac:dyDescent="0.25">
      <c r="A903" s="108"/>
      <c r="B903" s="384"/>
      <c r="C903" s="385"/>
      <c r="D903" s="385"/>
      <c r="E903" s="252"/>
      <c r="F903" s="25"/>
      <c r="G903" s="384" t="s">
        <v>454</v>
      </c>
      <c r="H903" s="385"/>
      <c r="I903" s="386"/>
      <c r="J903" s="384" t="s">
        <v>455</v>
      </c>
      <c r="K903" s="386"/>
      <c r="L903" s="172" t="s">
        <v>28</v>
      </c>
      <c r="M903" s="25">
        <v>1</v>
      </c>
      <c r="N903" s="341"/>
      <c r="O903" s="392"/>
      <c r="P903" s="341"/>
      <c r="Q903" s="392"/>
    </row>
    <row r="904" spans="1:17" x14ac:dyDescent="0.25">
      <c r="A904" s="108"/>
      <c r="B904" s="344" t="s">
        <v>553</v>
      </c>
      <c r="C904" s="344"/>
      <c r="D904" s="345"/>
      <c r="E904" s="25"/>
      <c r="F904" s="253"/>
      <c r="G904" s="351"/>
      <c r="H904" s="622"/>
      <c r="I904" s="352"/>
      <c r="J904" s="623"/>
      <c r="K904" s="624"/>
      <c r="L904" s="172"/>
      <c r="M904" s="25"/>
      <c r="N904" s="355" t="s">
        <v>554</v>
      </c>
      <c r="O904" s="356"/>
      <c r="P904" s="355"/>
      <c r="Q904" s="356"/>
    </row>
    <row r="905" spans="1:17" x14ac:dyDescent="0.25">
      <c r="A905" s="109"/>
      <c r="B905" s="384" t="s">
        <v>555</v>
      </c>
      <c r="C905" s="385"/>
      <c r="D905" s="386"/>
      <c r="E905" s="161"/>
      <c r="F905" s="25"/>
      <c r="G905" s="336" t="s">
        <v>559</v>
      </c>
      <c r="H905" s="337"/>
      <c r="I905" s="338"/>
      <c r="J905" s="370"/>
      <c r="K905" s="370"/>
      <c r="L905" s="25" t="s">
        <v>560</v>
      </c>
      <c r="M905" s="25">
        <v>1</v>
      </c>
      <c r="N905" s="631" t="s">
        <v>25</v>
      </c>
      <c r="O905" s="632"/>
      <c r="P905" s="617" t="s">
        <v>562</v>
      </c>
      <c r="Q905" s="618"/>
    </row>
    <row r="906" spans="1:17" ht="27" customHeight="1" x14ac:dyDescent="0.25">
      <c r="A906" s="8">
        <v>48</v>
      </c>
      <c r="B906" s="619" t="s">
        <v>563</v>
      </c>
      <c r="C906" s="619"/>
      <c r="D906" s="619"/>
      <c r="E906" s="620"/>
      <c r="F906" s="621"/>
      <c r="G906" s="621"/>
      <c r="H906" s="621"/>
      <c r="I906" s="621"/>
      <c r="J906" s="621"/>
      <c r="K906" s="621"/>
      <c r="L906" s="621"/>
      <c r="M906" s="621"/>
      <c r="N906" s="621"/>
      <c r="O906" s="621"/>
      <c r="P906" s="621"/>
      <c r="Q906" s="420"/>
    </row>
    <row r="907" spans="1:17" x14ac:dyDescent="0.25">
      <c r="A907" s="625"/>
      <c r="B907" s="580" t="s">
        <v>564</v>
      </c>
      <c r="C907" s="581"/>
      <c r="D907" s="581"/>
      <c r="E907" s="248"/>
      <c r="F907" s="41"/>
      <c r="G907" s="626"/>
      <c r="H907" s="627"/>
      <c r="I907" s="628"/>
      <c r="J907" s="604"/>
      <c r="K907" s="605"/>
      <c r="L907" s="48"/>
      <c r="M907" s="193"/>
      <c r="N907" s="428" t="s">
        <v>144</v>
      </c>
      <c r="O907" s="429"/>
      <c r="P907" s="332" t="s">
        <v>565</v>
      </c>
      <c r="Q907" s="450"/>
    </row>
    <row r="908" spans="1:17" x14ac:dyDescent="0.25">
      <c r="A908" s="603"/>
      <c r="B908" s="463" t="s">
        <v>566</v>
      </c>
      <c r="C908" s="464"/>
      <c r="D908" s="464"/>
      <c r="E908" s="28" t="s">
        <v>28</v>
      </c>
      <c r="F908" s="55">
        <v>4</v>
      </c>
      <c r="G908" s="463" t="s">
        <v>60</v>
      </c>
      <c r="H908" s="464"/>
      <c r="I908" s="465"/>
      <c r="J908" s="463" t="s">
        <v>567</v>
      </c>
      <c r="K908" s="464"/>
      <c r="L908" s="29" t="s">
        <v>28</v>
      </c>
      <c r="M908" s="90">
        <v>4</v>
      </c>
      <c r="N908" s="430"/>
      <c r="O908" s="431"/>
      <c r="P908" s="432"/>
      <c r="Q908" s="433"/>
    </row>
    <row r="909" spans="1:17" x14ac:dyDescent="0.25">
      <c r="A909" s="603"/>
      <c r="B909" s="463" t="s">
        <v>568</v>
      </c>
      <c r="C909" s="464"/>
      <c r="D909" s="464"/>
      <c r="E909" s="28" t="s">
        <v>28</v>
      </c>
      <c r="F909" s="28">
        <v>2</v>
      </c>
      <c r="G909" s="463" t="s">
        <v>400</v>
      </c>
      <c r="H909" s="464"/>
      <c r="I909" s="465"/>
      <c r="J909" s="463" t="s">
        <v>567</v>
      </c>
      <c r="K909" s="464"/>
      <c r="L909" s="29" t="s">
        <v>28</v>
      </c>
      <c r="M909" s="90">
        <v>8</v>
      </c>
      <c r="N909" s="430"/>
      <c r="O909" s="431"/>
      <c r="P909" s="432"/>
      <c r="Q909" s="433"/>
    </row>
    <row r="910" spans="1:17" x14ac:dyDescent="0.25">
      <c r="A910" s="603"/>
      <c r="B910" s="463"/>
      <c r="C910" s="464"/>
      <c r="D910" s="464"/>
      <c r="E910" s="28"/>
      <c r="F910" s="28"/>
      <c r="G910" s="463" t="s">
        <v>569</v>
      </c>
      <c r="H910" s="464"/>
      <c r="I910" s="465"/>
      <c r="J910" s="464" t="s">
        <v>570</v>
      </c>
      <c r="K910" s="465"/>
      <c r="L910" s="29" t="s">
        <v>107</v>
      </c>
      <c r="M910" s="90">
        <v>8</v>
      </c>
      <c r="N910" s="430"/>
      <c r="O910" s="431"/>
      <c r="P910" s="432"/>
      <c r="Q910" s="433"/>
    </row>
    <row r="911" spans="1:17" x14ac:dyDescent="0.25">
      <c r="A911" s="603"/>
      <c r="B911" s="463"/>
      <c r="C911" s="464"/>
      <c r="D911" s="464"/>
      <c r="E911" s="28"/>
      <c r="F911" s="28"/>
      <c r="G911" s="463" t="s">
        <v>571</v>
      </c>
      <c r="H911" s="464"/>
      <c r="I911" s="465"/>
      <c r="J911" s="464" t="s">
        <v>570</v>
      </c>
      <c r="K911" s="465"/>
      <c r="L911" s="29" t="s">
        <v>107</v>
      </c>
      <c r="M911" s="90">
        <v>7</v>
      </c>
      <c r="N911" s="430"/>
      <c r="O911" s="431"/>
      <c r="P911" s="432"/>
      <c r="Q911" s="433"/>
    </row>
    <row r="912" spans="1:17" x14ac:dyDescent="0.25">
      <c r="A912" s="603"/>
      <c r="B912" s="430"/>
      <c r="C912" s="629"/>
      <c r="D912" s="431"/>
      <c r="E912" s="28"/>
      <c r="F912" s="28"/>
      <c r="G912" s="463" t="s">
        <v>572</v>
      </c>
      <c r="H912" s="464"/>
      <c r="I912" s="465"/>
      <c r="J912" s="464" t="s">
        <v>573</v>
      </c>
      <c r="K912" s="465"/>
      <c r="L912" s="29" t="s">
        <v>107</v>
      </c>
      <c r="M912" s="90">
        <v>8</v>
      </c>
      <c r="N912" s="430"/>
      <c r="O912" s="431"/>
      <c r="P912" s="432"/>
      <c r="Q912" s="433"/>
    </row>
    <row r="913" spans="1:17" x14ac:dyDescent="0.25">
      <c r="A913" s="603"/>
      <c r="B913" s="455"/>
      <c r="C913" s="630"/>
      <c r="D913" s="456"/>
      <c r="E913" s="254"/>
      <c r="F913" s="71"/>
      <c r="G913" s="613" t="s">
        <v>85</v>
      </c>
      <c r="H913" s="461"/>
      <c r="I913" s="462"/>
      <c r="J913" s="613" t="s">
        <v>86</v>
      </c>
      <c r="K913" s="462"/>
      <c r="L913" s="77" t="s">
        <v>87</v>
      </c>
      <c r="M913" s="70" t="s">
        <v>88</v>
      </c>
      <c r="N913" s="455"/>
      <c r="O913" s="456"/>
      <c r="P913" s="334"/>
      <c r="Q913" s="451"/>
    </row>
    <row r="914" spans="1:17" x14ac:dyDescent="0.25">
      <c r="A914" s="178"/>
      <c r="B914" s="604" t="s">
        <v>574</v>
      </c>
      <c r="C914" s="605"/>
      <c r="D914" s="606"/>
      <c r="E914" s="255"/>
      <c r="F914" s="255"/>
      <c r="G914" s="393"/>
      <c r="H914" s="393"/>
      <c r="I914" s="393"/>
      <c r="J914" s="394"/>
      <c r="K914" s="394"/>
      <c r="L914" s="394"/>
      <c r="M914" s="394"/>
      <c r="N914" s="428" t="s">
        <v>91</v>
      </c>
      <c r="O914" s="429"/>
      <c r="P914" s="332" t="s">
        <v>241</v>
      </c>
      <c r="Q914" s="450"/>
    </row>
    <row r="915" spans="1:17" ht="24" customHeight="1" x14ac:dyDescent="0.25">
      <c r="A915" s="178"/>
      <c r="B915" s="463" t="s">
        <v>575</v>
      </c>
      <c r="C915" s="464"/>
      <c r="D915" s="465"/>
      <c r="E915" s="29" t="s">
        <v>28</v>
      </c>
      <c r="F915" s="29">
        <v>6</v>
      </c>
      <c r="G915" s="393"/>
      <c r="H915" s="393"/>
      <c r="I915" s="393"/>
      <c r="J915" s="394"/>
      <c r="K915" s="394"/>
      <c r="L915" s="394"/>
      <c r="M915" s="394"/>
      <c r="N915" s="430"/>
      <c r="O915" s="431"/>
      <c r="P915" s="432"/>
      <c r="Q915" s="433"/>
    </row>
    <row r="916" spans="1:17" x14ac:dyDescent="0.25">
      <c r="A916" s="178"/>
      <c r="B916" s="463" t="s">
        <v>262</v>
      </c>
      <c r="C916" s="464"/>
      <c r="D916" s="465"/>
      <c r="E916" s="29" t="s">
        <v>28</v>
      </c>
      <c r="F916" s="29">
        <v>6</v>
      </c>
      <c r="G916" s="393"/>
      <c r="H916" s="393"/>
      <c r="I916" s="393"/>
      <c r="J916" s="394"/>
      <c r="K916" s="394"/>
      <c r="L916" s="394"/>
      <c r="M916" s="394"/>
      <c r="N916" s="430"/>
      <c r="O916" s="431"/>
      <c r="P916" s="432"/>
      <c r="Q916" s="433"/>
    </row>
    <row r="917" spans="1:17" ht="24" customHeight="1" x14ac:dyDescent="0.25">
      <c r="A917" s="178"/>
      <c r="B917" s="90"/>
      <c r="C917" s="90"/>
      <c r="D917" s="134"/>
      <c r="E917" s="29"/>
      <c r="F917" s="29"/>
      <c r="G917" s="393"/>
      <c r="H917" s="393"/>
      <c r="I917" s="393"/>
      <c r="J917" s="394"/>
      <c r="K917" s="394"/>
      <c r="L917" s="394"/>
      <c r="M917" s="394"/>
      <c r="N917" s="430"/>
      <c r="O917" s="431"/>
      <c r="P917" s="432"/>
      <c r="Q917" s="433"/>
    </row>
    <row r="918" spans="1:17" x14ac:dyDescent="0.25">
      <c r="A918" s="178"/>
      <c r="B918" s="90"/>
      <c r="C918" s="90"/>
      <c r="D918" s="134"/>
      <c r="E918" s="256"/>
      <c r="F918" s="28"/>
      <c r="G918" s="336" t="s">
        <v>34</v>
      </c>
      <c r="H918" s="337"/>
      <c r="I918" s="338"/>
      <c r="J918" s="336" t="s">
        <v>30</v>
      </c>
      <c r="K918" s="338"/>
      <c r="L918" s="238" t="s">
        <v>28</v>
      </c>
      <c r="M918" s="25">
        <v>6</v>
      </c>
      <c r="N918" s="430"/>
      <c r="O918" s="431"/>
      <c r="P918" s="432"/>
      <c r="Q918" s="433"/>
    </row>
    <row r="919" spans="1:17" x14ac:dyDescent="0.25">
      <c r="A919" s="178"/>
      <c r="B919" s="604" t="s">
        <v>576</v>
      </c>
      <c r="C919" s="605"/>
      <c r="D919" s="606"/>
      <c r="E919" s="248"/>
      <c r="F919" s="48"/>
      <c r="G919" s="405" t="s">
        <v>36</v>
      </c>
      <c r="H919" s="485"/>
      <c r="I919" s="406"/>
      <c r="J919" s="405" t="s">
        <v>30</v>
      </c>
      <c r="K919" s="406"/>
      <c r="L919" s="127" t="s">
        <v>28</v>
      </c>
      <c r="M919" s="17">
        <v>6</v>
      </c>
      <c r="N919" s="430"/>
      <c r="O919" s="431"/>
      <c r="P919" s="432"/>
      <c r="Q919" s="433"/>
    </row>
    <row r="920" spans="1:17" x14ac:dyDescent="0.25">
      <c r="A920" s="178"/>
      <c r="B920" s="463" t="s">
        <v>575</v>
      </c>
      <c r="C920" s="464"/>
      <c r="D920" s="465"/>
      <c r="E920" s="29" t="s">
        <v>28</v>
      </c>
      <c r="F920" s="29">
        <v>6</v>
      </c>
      <c r="G920" s="405" t="s">
        <v>109</v>
      </c>
      <c r="H920" s="485"/>
      <c r="I920" s="406"/>
      <c r="J920" s="405" t="s">
        <v>74</v>
      </c>
      <c r="K920" s="406"/>
      <c r="L920" s="127" t="s">
        <v>28</v>
      </c>
      <c r="M920" s="17">
        <v>4</v>
      </c>
      <c r="N920" s="430"/>
      <c r="O920" s="431"/>
      <c r="P920" s="432"/>
      <c r="Q920" s="433"/>
    </row>
    <row r="921" spans="1:17" x14ac:dyDescent="0.25">
      <c r="A921" s="178"/>
      <c r="B921" s="463" t="s">
        <v>262</v>
      </c>
      <c r="C921" s="464"/>
      <c r="D921" s="465"/>
      <c r="E921" s="29" t="s">
        <v>28</v>
      </c>
      <c r="F921" s="29">
        <v>6</v>
      </c>
      <c r="G921" s="463" t="s">
        <v>171</v>
      </c>
      <c r="H921" s="464"/>
      <c r="I921" s="465"/>
      <c r="J921" s="405" t="s">
        <v>172</v>
      </c>
      <c r="K921" s="406"/>
      <c r="L921" s="127" t="s">
        <v>28</v>
      </c>
      <c r="M921" s="17">
        <v>8</v>
      </c>
      <c r="N921" s="430"/>
      <c r="O921" s="431"/>
      <c r="P921" s="432"/>
      <c r="Q921" s="433"/>
    </row>
    <row r="922" spans="1:17" x14ac:dyDescent="0.25">
      <c r="A922" s="178"/>
      <c r="B922" s="71"/>
      <c r="C922" s="70"/>
      <c r="D922" s="139"/>
      <c r="E922" s="256"/>
      <c r="F922" s="28"/>
      <c r="G922" s="336"/>
      <c r="H922" s="337"/>
      <c r="I922" s="338"/>
      <c r="J922" s="336"/>
      <c r="K922" s="338"/>
      <c r="L922" s="17"/>
      <c r="M922" s="16"/>
      <c r="N922" s="455"/>
      <c r="O922" s="456"/>
      <c r="P922" s="334"/>
      <c r="Q922" s="451"/>
    </row>
    <row r="923" spans="1:17" x14ac:dyDescent="0.25">
      <c r="A923" s="603"/>
      <c r="B923" s="448" t="s">
        <v>577</v>
      </c>
      <c r="C923" s="449"/>
      <c r="D923" s="473"/>
      <c r="E923" s="40" t="s">
        <v>28</v>
      </c>
      <c r="F923" s="40">
        <v>12</v>
      </c>
      <c r="G923" s="463"/>
      <c r="H923" s="614"/>
      <c r="I923" s="615"/>
      <c r="J923" s="463"/>
      <c r="K923" s="615"/>
      <c r="L923" s="48"/>
      <c r="M923" s="48"/>
      <c r="N923" s="428" t="s">
        <v>91</v>
      </c>
      <c r="O923" s="429"/>
      <c r="P923" s="332" t="s">
        <v>579</v>
      </c>
      <c r="Q923" s="450"/>
    </row>
    <row r="924" spans="1:17" ht="27" customHeight="1" x14ac:dyDescent="0.25">
      <c r="A924" s="603"/>
      <c r="B924" s="584"/>
      <c r="C924" s="585"/>
      <c r="D924" s="586"/>
      <c r="E924" s="54"/>
      <c r="F924" s="54"/>
      <c r="G924" s="445"/>
      <c r="H924" s="445"/>
      <c r="I924" s="445"/>
      <c r="J924" s="446"/>
      <c r="K924" s="446"/>
      <c r="L924" s="83"/>
      <c r="M924" s="83"/>
      <c r="N924" s="430"/>
      <c r="O924" s="431"/>
      <c r="P924" s="432"/>
      <c r="Q924" s="433"/>
    </row>
    <row r="925" spans="1:17" x14ac:dyDescent="0.25">
      <c r="A925" s="603"/>
      <c r="B925" s="584"/>
      <c r="C925" s="585"/>
      <c r="D925" s="586"/>
      <c r="E925" s="54"/>
      <c r="F925" s="54"/>
      <c r="G925" s="607"/>
      <c r="H925" s="616"/>
      <c r="I925" s="609"/>
      <c r="J925" s="463"/>
      <c r="K925" s="465"/>
      <c r="L925" s="29"/>
      <c r="M925" s="29"/>
      <c r="N925" s="430"/>
      <c r="O925" s="431"/>
      <c r="P925" s="432"/>
      <c r="Q925" s="433"/>
    </row>
    <row r="926" spans="1:17" x14ac:dyDescent="0.25">
      <c r="A926" s="603"/>
      <c r="B926" s="457"/>
      <c r="C926" s="458"/>
      <c r="D926" s="459"/>
      <c r="E926" s="184"/>
      <c r="F926" s="184"/>
      <c r="G926" s="610"/>
      <c r="H926" s="611"/>
      <c r="I926" s="612"/>
      <c r="J926" s="613"/>
      <c r="K926" s="462"/>
      <c r="L926" s="29"/>
      <c r="M926" s="29"/>
      <c r="N926" s="455"/>
      <c r="O926" s="456"/>
      <c r="P926" s="432"/>
      <c r="Q926" s="433"/>
    </row>
    <row r="927" spans="1:17" x14ac:dyDescent="0.25">
      <c r="A927" s="178"/>
      <c r="B927" s="448" t="s">
        <v>580</v>
      </c>
      <c r="C927" s="449"/>
      <c r="D927" s="473"/>
      <c r="E927" s="54" t="s">
        <v>107</v>
      </c>
      <c r="F927" s="54">
        <v>6</v>
      </c>
      <c r="G927" s="463"/>
      <c r="H927" s="614"/>
      <c r="I927" s="615"/>
      <c r="J927" s="463"/>
      <c r="K927" s="615"/>
      <c r="L927" s="48"/>
      <c r="M927" s="48"/>
      <c r="N927" s="428" t="s">
        <v>91</v>
      </c>
      <c r="O927" s="429"/>
      <c r="P927" s="432"/>
      <c r="Q927" s="433"/>
    </row>
    <row r="928" spans="1:17" x14ac:dyDescent="0.25">
      <c r="A928" s="178"/>
      <c r="B928" s="64"/>
      <c r="C928" s="64"/>
      <c r="D928" s="65"/>
      <c r="E928" s="54"/>
      <c r="F928" s="54"/>
      <c r="G928" s="607"/>
      <c r="H928" s="608"/>
      <c r="I928" s="609"/>
      <c r="J928" s="463"/>
      <c r="K928" s="465"/>
      <c r="L928" s="29"/>
      <c r="M928" s="29"/>
      <c r="N928" s="430"/>
      <c r="O928" s="431"/>
      <c r="P928" s="432"/>
      <c r="Q928" s="433"/>
    </row>
    <row r="929" spans="1:17" x14ac:dyDescent="0.25">
      <c r="A929" s="178"/>
      <c r="B929" s="64"/>
      <c r="C929" s="64"/>
      <c r="D929" s="65"/>
      <c r="E929" s="54"/>
      <c r="F929" s="54"/>
      <c r="G929" s="452" t="s">
        <v>581</v>
      </c>
      <c r="H929" s="453"/>
      <c r="I929" s="460"/>
      <c r="J929" s="453" t="s">
        <v>582</v>
      </c>
      <c r="K929" s="453"/>
      <c r="L929" s="28" t="s">
        <v>28</v>
      </c>
      <c r="M929" s="29">
        <v>4</v>
      </c>
      <c r="N929" s="430"/>
      <c r="O929" s="431"/>
      <c r="P929" s="432"/>
      <c r="Q929" s="433"/>
    </row>
    <row r="930" spans="1:17" x14ac:dyDescent="0.25">
      <c r="A930" s="178"/>
      <c r="B930" s="64"/>
      <c r="C930" s="64"/>
      <c r="D930" s="65"/>
      <c r="E930" s="54"/>
      <c r="F930" s="54"/>
      <c r="G930" s="452" t="s">
        <v>583</v>
      </c>
      <c r="H930" s="453"/>
      <c r="I930" s="460"/>
      <c r="J930" s="453" t="s">
        <v>582</v>
      </c>
      <c r="K930" s="453"/>
      <c r="L930" s="28" t="s">
        <v>28</v>
      </c>
      <c r="M930" s="29">
        <v>8</v>
      </c>
      <c r="N930" s="430"/>
      <c r="O930" s="431"/>
      <c r="P930" s="432"/>
      <c r="Q930" s="433"/>
    </row>
    <row r="931" spans="1:17" x14ac:dyDescent="0.25">
      <c r="A931" s="178"/>
      <c r="B931" s="64"/>
      <c r="C931" s="64"/>
      <c r="D931" s="65"/>
      <c r="E931" s="54"/>
      <c r="F931" s="54"/>
      <c r="G931" s="463" t="s">
        <v>171</v>
      </c>
      <c r="H931" s="464"/>
      <c r="I931" s="465"/>
      <c r="J931" s="453" t="s">
        <v>584</v>
      </c>
      <c r="K931" s="453"/>
      <c r="L931" s="28" t="s">
        <v>28</v>
      </c>
      <c r="M931" s="29">
        <v>8</v>
      </c>
      <c r="N931" s="430"/>
      <c r="O931" s="431"/>
      <c r="P931" s="432"/>
      <c r="Q931" s="433"/>
    </row>
    <row r="932" spans="1:17" x14ac:dyDescent="0.25">
      <c r="A932" s="178"/>
      <c r="B932" s="64"/>
      <c r="C932" s="64"/>
      <c r="D932" s="65"/>
      <c r="E932" s="54"/>
      <c r="F932" s="54"/>
      <c r="G932" s="463" t="s">
        <v>243</v>
      </c>
      <c r="H932" s="464"/>
      <c r="I932" s="465"/>
      <c r="J932" s="453" t="s">
        <v>584</v>
      </c>
      <c r="K932" s="453"/>
      <c r="L932" s="28" t="s">
        <v>28</v>
      </c>
      <c r="M932" s="29">
        <v>8</v>
      </c>
      <c r="N932" s="455"/>
      <c r="O932" s="456"/>
      <c r="P932" s="334"/>
      <c r="Q932" s="451"/>
    </row>
    <row r="933" spans="1:17" x14ac:dyDescent="0.25">
      <c r="A933" s="603"/>
      <c r="B933" s="449" t="s">
        <v>585</v>
      </c>
      <c r="C933" s="449"/>
      <c r="D933" s="473"/>
      <c r="E933" s="577" t="s">
        <v>28</v>
      </c>
      <c r="F933" s="577">
        <v>369</v>
      </c>
      <c r="G933" s="604"/>
      <c r="H933" s="605"/>
      <c r="I933" s="606"/>
      <c r="J933" s="448"/>
      <c r="K933" s="473"/>
      <c r="L933" s="48"/>
      <c r="M933" s="48"/>
      <c r="N933" s="428" t="s">
        <v>91</v>
      </c>
      <c r="O933" s="429"/>
      <c r="P933" s="332" t="s">
        <v>586</v>
      </c>
      <c r="Q933" s="450"/>
    </row>
    <row r="934" spans="1:17" x14ac:dyDescent="0.25">
      <c r="A934" s="603"/>
      <c r="B934" s="453"/>
      <c r="C934" s="453"/>
      <c r="D934" s="460"/>
      <c r="E934" s="578"/>
      <c r="F934" s="578"/>
      <c r="G934" s="463" t="s">
        <v>587</v>
      </c>
      <c r="H934" s="464"/>
      <c r="I934" s="465"/>
      <c r="J934" s="463"/>
      <c r="K934" s="465"/>
      <c r="L934" s="29" t="s">
        <v>107</v>
      </c>
      <c r="M934" s="29">
        <v>10</v>
      </c>
      <c r="N934" s="430"/>
      <c r="O934" s="431"/>
      <c r="P934" s="432"/>
      <c r="Q934" s="433"/>
    </row>
    <row r="935" spans="1:17" x14ac:dyDescent="0.25">
      <c r="A935" s="603"/>
      <c r="B935" s="453"/>
      <c r="C935" s="453"/>
      <c r="D935" s="460"/>
      <c r="E935" s="578"/>
      <c r="F935" s="578"/>
      <c r="G935" s="452" t="s">
        <v>134</v>
      </c>
      <c r="H935" s="453"/>
      <c r="I935" s="460"/>
      <c r="J935" s="534"/>
      <c r="K935" s="536"/>
      <c r="L935" s="29" t="s">
        <v>107</v>
      </c>
      <c r="M935" s="29">
        <v>3</v>
      </c>
      <c r="N935" s="430"/>
      <c r="O935" s="431"/>
      <c r="P935" s="432"/>
      <c r="Q935" s="433"/>
    </row>
    <row r="936" spans="1:17" ht="27" customHeight="1" x14ac:dyDescent="0.25">
      <c r="A936" s="603"/>
      <c r="B936" s="439"/>
      <c r="C936" s="439"/>
      <c r="D936" s="440"/>
      <c r="E936" s="579"/>
      <c r="F936" s="579"/>
      <c r="G936" s="500"/>
      <c r="H936" s="501"/>
      <c r="I936" s="502"/>
      <c r="J936" s="500"/>
      <c r="K936" s="502"/>
      <c r="L936" s="77"/>
      <c r="M936" s="29"/>
      <c r="N936" s="455"/>
      <c r="O936" s="456"/>
      <c r="P936" s="432"/>
      <c r="Q936" s="433"/>
    </row>
    <row r="937" spans="1:17" ht="15" customHeight="1" x14ac:dyDescent="0.25">
      <c r="A937" s="178"/>
      <c r="B937" s="357" t="s">
        <v>588</v>
      </c>
      <c r="C937" s="358"/>
      <c r="D937" s="359"/>
      <c r="E937" s="184"/>
      <c r="F937" s="184"/>
      <c r="G937" s="363" t="s">
        <v>589</v>
      </c>
      <c r="H937" s="506"/>
      <c r="I937" s="364"/>
      <c r="J937" s="363" t="s">
        <v>453</v>
      </c>
      <c r="K937" s="364"/>
      <c r="L937" s="92" t="s">
        <v>167</v>
      </c>
      <c r="M937" s="92">
        <v>40</v>
      </c>
      <c r="N937" s="418" t="s">
        <v>25</v>
      </c>
      <c r="O937" s="418"/>
      <c r="P937" s="432"/>
      <c r="Q937" s="433"/>
    </row>
    <row r="938" spans="1:17" x14ac:dyDescent="0.25">
      <c r="A938" s="178"/>
      <c r="B938" s="358" t="s">
        <v>590</v>
      </c>
      <c r="C938" s="358"/>
      <c r="D938" s="359"/>
      <c r="E938" s="257"/>
      <c r="F938" s="257"/>
      <c r="G938" s="463" t="s">
        <v>591</v>
      </c>
      <c r="H938" s="464"/>
      <c r="I938" s="465"/>
      <c r="J938" s="600" t="s">
        <v>573</v>
      </c>
      <c r="K938" s="601"/>
      <c r="L938" s="77" t="s">
        <v>107</v>
      </c>
      <c r="M938" s="77" t="s">
        <v>592</v>
      </c>
      <c r="N938" s="583" t="s">
        <v>91</v>
      </c>
      <c r="O938" s="583"/>
      <c r="P938" s="432"/>
      <c r="Q938" s="433"/>
    </row>
    <row r="939" spans="1:17" ht="15" customHeight="1" x14ac:dyDescent="0.25">
      <c r="A939" s="178"/>
      <c r="B939" s="448" t="s">
        <v>593</v>
      </c>
      <c r="C939" s="449"/>
      <c r="D939" s="473"/>
      <c r="E939" s="547"/>
      <c r="F939" s="547"/>
      <c r="G939" s="381" t="s">
        <v>540</v>
      </c>
      <c r="H939" s="382"/>
      <c r="I939" s="383"/>
      <c r="J939" s="405" t="s">
        <v>506</v>
      </c>
      <c r="K939" s="485"/>
      <c r="L939" s="12" t="s">
        <v>28</v>
      </c>
      <c r="M939" s="12">
        <v>10</v>
      </c>
      <c r="N939" s="428" t="s">
        <v>164</v>
      </c>
      <c r="O939" s="429"/>
      <c r="P939" s="432"/>
      <c r="Q939" s="433"/>
    </row>
    <row r="940" spans="1:17" ht="15" customHeight="1" x14ac:dyDescent="0.25">
      <c r="A940" s="178"/>
      <c r="B940" s="452"/>
      <c r="C940" s="453"/>
      <c r="D940" s="460"/>
      <c r="E940" s="537"/>
      <c r="F940" s="537"/>
      <c r="G940" s="374" t="s">
        <v>542</v>
      </c>
      <c r="H940" s="375"/>
      <c r="I940" s="376"/>
      <c r="J940" s="405" t="s">
        <v>506</v>
      </c>
      <c r="K940" s="485"/>
      <c r="L940" s="17" t="s">
        <v>28</v>
      </c>
      <c r="M940" s="17">
        <v>10</v>
      </c>
      <c r="N940" s="430"/>
      <c r="O940" s="431"/>
      <c r="P940" s="432"/>
      <c r="Q940" s="433"/>
    </row>
    <row r="941" spans="1:17" ht="15" customHeight="1" x14ac:dyDescent="0.25">
      <c r="A941" s="178"/>
      <c r="B941" s="452"/>
      <c r="C941" s="453"/>
      <c r="D941" s="460"/>
      <c r="E941" s="537"/>
      <c r="F941" s="537"/>
      <c r="G941" s="393" t="s">
        <v>544</v>
      </c>
      <c r="H941" s="393"/>
      <c r="I941" s="393"/>
      <c r="J941" s="454" t="s">
        <v>172</v>
      </c>
      <c r="K941" s="405"/>
      <c r="L941" s="17" t="s">
        <v>28</v>
      </c>
      <c r="M941" s="17">
        <v>10</v>
      </c>
      <c r="N941" s="430"/>
      <c r="O941" s="431"/>
      <c r="P941" s="432"/>
      <c r="Q941" s="433"/>
    </row>
    <row r="942" spans="1:17" ht="15" customHeight="1" x14ac:dyDescent="0.25">
      <c r="A942" s="178"/>
      <c r="B942" s="438"/>
      <c r="C942" s="439"/>
      <c r="D942" s="440"/>
      <c r="E942" s="583"/>
      <c r="F942" s="583"/>
      <c r="G942" s="374" t="s">
        <v>543</v>
      </c>
      <c r="H942" s="375"/>
      <c r="I942" s="376"/>
      <c r="J942" s="405" t="s">
        <v>172</v>
      </c>
      <c r="K942" s="485"/>
      <c r="L942" s="17" t="s">
        <v>28</v>
      </c>
      <c r="M942" s="17">
        <v>10</v>
      </c>
      <c r="N942" s="455"/>
      <c r="O942" s="456"/>
      <c r="P942" s="432"/>
      <c r="Q942" s="433"/>
    </row>
    <row r="943" spans="1:17" ht="15" customHeight="1" x14ac:dyDescent="0.25">
      <c r="A943" s="178"/>
      <c r="B943" s="357" t="s">
        <v>594</v>
      </c>
      <c r="C943" s="358"/>
      <c r="D943" s="359"/>
      <c r="E943" s="77" t="s">
        <v>28</v>
      </c>
      <c r="F943" s="77">
        <v>2</v>
      </c>
      <c r="G943" s="602"/>
      <c r="H943" s="602"/>
      <c r="I943" s="602"/>
      <c r="J943" s="602"/>
      <c r="K943" s="602"/>
      <c r="L943" s="272"/>
      <c r="M943" s="272"/>
      <c r="N943" s="365" t="s">
        <v>141</v>
      </c>
      <c r="O943" s="366"/>
      <c r="P943" s="334"/>
      <c r="Q943" s="451"/>
    </row>
    <row r="944" spans="1:17" ht="15" customHeight="1" x14ac:dyDescent="0.25">
      <c r="A944" s="232"/>
      <c r="B944" s="95"/>
      <c r="C944" s="95"/>
      <c r="D944" s="96"/>
      <c r="E944" s="136"/>
      <c r="F944" s="136"/>
      <c r="G944" s="363" t="s">
        <v>728</v>
      </c>
      <c r="H944" s="506"/>
      <c r="I944" s="364"/>
      <c r="J944" s="600"/>
      <c r="K944" s="601"/>
      <c r="L944" s="311" t="s">
        <v>28</v>
      </c>
      <c r="M944" s="309">
        <v>1</v>
      </c>
      <c r="N944" s="132"/>
      <c r="O944" s="133"/>
      <c r="P944" s="72"/>
      <c r="Q944" s="73"/>
    </row>
    <row r="945" spans="1:17" ht="15" customHeight="1" x14ac:dyDescent="0.25">
      <c r="A945" s="232"/>
      <c r="B945" s="95"/>
      <c r="C945" s="95"/>
      <c r="D945" s="96"/>
      <c r="E945" s="136"/>
      <c r="F945" s="136"/>
      <c r="G945" s="363" t="s">
        <v>729</v>
      </c>
      <c r="H945" s="506"/>
      <c r="I945" s="364"/>
      <c r="J945" s="312"/>
      <c r="K945" s="313"/>
      <c r="L945" s="311" t="s">
        <v>28</v>
      </c>
      <c r="M945" s="309">
        <v>1</v>
      </c>
      <c r="N945" s="132"/>
      <c r="O945" s="133"/>
      <c r="P945" s="72"/>
      <c r="Q945" s="73"/>
    </row>
    <row r="946" spans="1:17" ht="31.5" customHeight="1" x14ac:dyDescent="0.25">
      <c r="A946" s="232"/>
      <c r="B946" s="95"/>
      <c r="C946" s="95"/>
      <c r="D946" s="96"/>
      <c r="E946" s="136"/>
      <c r="F946" s="136"/>
      <c r="G946" s="363" t="s">
        <v>730</v>
      </c>
      <c r="H946" s="506"/>
      <c r="I946" s="364"/>
      <c r="J946" s="312"/>
      <c r="K946" s="313"/>
      <c r="L946" s="311" t="s">
        <v>87</v>
      </c>
      <c r="M946" s="309">
        <v>2</v>
      </c>
      <c r="N946" s="132"/>
      <c r="O946" s="133"/>
      <c r="P946" s="72"/>
      <c r="Q946" s="73"/>
    </row>
    <row r="947" spans="1:17" ht="15" customHeight="1" x14ac:dyDescent="0.25">
      <c r="A947" s="232"/>
      <c r="B947" s="95"/>
      <c r="C947" s="95"/>
      <c r="D947" s="96"/>
      <c r="E947" s="136"/>
      <c r="F947" s="136"/>
      <c r="G947" s="363" t="s">
        <v>731</v>
      </c>
      <c r="H947" s="506"/>
      <c r="I947" s="364"/>
      <c r="J947" s="312"/>
      <c r="K947" s="313"/>
      <c r="L947" s="311" t="s">
        <v>28</v>
      </c>
      <c r="M947" s="309">
        <v>2</v>
      </c>
      <c r="N947" s="132"/>
      <c r="O947" s="133"/>
      <c r="P947" s="72"/>
      <c r="Q947" s="73"/>
    </row>
    <row r="948" spans="1:17" ht="27" customHeight="1" x14ac:dyDescent="0.25">
      <c r="A948" s="178"/>
      <c r="B948" s="358" t="s">
        <v>595</v>
      </c>
      <c r="C948" s="358"/>
      <c r="D948" s="359"/>
      <c r="E948" s="257"/>
      <c r="F948" s="257"/>
      <c r="G948" s="360"/>
      <c r="H948" s="361"/>
      <c r="I948" s="362"/>
      <c r="J948" s="363"/>
      <c r="K948" s="364"/>
      <c r="L948" s="310"/>
      <c r="M948" s="309"/>
      <c r="N948" s="365" t="s">
        <v>164</v>
      </c>
      <c r="O948" s="366"/>
      <c r="P948" s="367" t="s">
        <v>491</v>
      </c>
      <c r="Q948" s="368"/>
    </row>
    <row r="949" spans="1:17" ht="39" customHeight="1" x14ac:dyDescent="0.25">
      <c r="A949" s="234"/>
      <c r="B949" s="358" t="s">
        <v>596</v>
      </c>
      <c r="C949" s="358"/>
      <c r="D949" s="359"/>
      <c r="E949" s="257"/>
      <c r="F949" s="257"/>
      <c r="G949" s="363" t="s">
        <v>158</v>
      </c>
      <c r="H949" s="506"/>
      <c r="I949" s="364"/>
      <c r="J949" s="363" t="s">
        <v>159</v>
      </c>
      <c r="K949" s="364"/>
      <c r="L949" s="309" t="s">
        <v>107</v>
      </c>
      <c r="M949" s="309">
        <v>1</v>
      </c>
      <c r="N949" s="365" t="s">
        <v>25</v>
      </c>
      <c r="O949" s="366"/>
      <c r="P949" s="367" t="s">
        <v>493</v>
      </c>
      <c r="Q949" s="368"/>
    </row>
    <row r="950" spans="1:17" ht="27" customHeight="1" x14ac:dyDescent="0.25">
      <c r="A950" s="486" t="s">
        <v>597</v>
      </c>
      <c r="B950" s="487"/>
      <c r="C950" s="487"/>
      <c r="D950" s="487"/>
      <c r="E950" s="487"/>
      <c r="F950" s="487"/>
      <c r="G950" s="487"/>
      <c r="H950" s="487"/>
      <c r="I950" s="487"/>
      <c r="J950" s="487"/>
      <c r="K950" s="487"/>
      <c r="L950" s="487"/>
      <c r="M950" s="487"/>
      <c r="N950" s="487"/>
      <c r="O950" s="487"/>
      <c r="P950" s="487"/>
      <c r="Q950" s="488"/>
    </row>
    <row r="951" spans="1:17" ht="27" customHeight="1" x14ac:dyDescent="0.25">
      <c r="A951" s="35">
        <v>49</v>
      </c>
      <c r="B951" s="594" t="s">
        <v>598</v>
      </c>
      <c r="C951" s="595"/>
      <c r="D951" s="596"/>
      <c r="E951" s="597"/>
      <c r="F951" s="598"/>
      <c r="G951" s="598"/>
      <c r="H951" s="598"/>
      <c r="I951" s="598"/>
      <c r="J951" s="598"/>
      <c r="K951" s="598"/>
      <c r="L951" s="598"/>
      <c r="M951" s="598"/>
      <c r="N951" s="598"/>
      <c r="O951" s="598"/>
      <c r="P951" s="598"/>
      <c r="Q951" s="599"/>
    </row>
    <row r="952" spans="1:17" ht="15" customHeight="1" x14ac:dyDescent="0.25">
      <c r="A952" s="258"/>
      <c r="B952" s="448" t="s">
        <v>599</v>
      </c>
      <c r="C952" s="449"/>
      <c r="D952" s="473"/>
      <c r="E952" s="40" t="s">
        <v>28</v>
      </c>
      <c r="F952" s="40">
        <v>2</v>
      </c>
      <c r="G952" s="360"/>
      <c r="H952" s="361"/>
      <c r="I952" s="362"/>
      <c r="J952" s="360"/>
      <c r="K952" s="362"/>
      <c r="L952" s="48"/>
      <c r="M952" s="48"/>
      <c r="N952" s="332" t="s">
        <v>25</v>
      </c>
      <c r="O952" s="450"/>
      <c r="P952" s="428" t="s">
        <v>600</v>
      </c>
      <c r="Q952" s="429"/>
    </row>
    <row r="953" spans="1:17" ht="25.5" customHeight="1" x14ac:dyDescent="0.25">
      <c r="A953" s="194"/>
      <c r="B953" s="438"/>
      <c r="C953" s="439"/>
      <c r="D953" s="440"/>
      <c r="E953" s="184"/>
      <c r="F953" s="184"/>
      <c r="G953" s="500"/>
      <c r="H953" s="501"/>
      <c r="I953" s="502"/>
      <c r="J953" s="500"/>
      <c r="K953" s="502"/>
      <c r="L953" s="77"/>
      <c r="M953" s="77"/>
      <c r="N953" s="334"/>
      <c r="O953" s="451"/>
      <c r="P953" s="430"/>
      <c r="Q953" s="431"/>
    </row>
    <row r="954" spans="1:17" x14ac:dyDescent="0.25">
      <c r="A954" s="194"/>
      <c r="B954" s="448" t="s">
        <v>601</v>
      </c>
      <c r="C954" s="449"/>
      <c r="D954" s="473"/>
      <c r="E954" s="577"/>
      <c r="F954" s="577"/>
      <c r="G954" s="448"/>
      <c r="H954" s="449"/>
      <c r="I954" s="473"/>
      <c r="J954" s="448"/>
      <c r="K954" s="473"/>
      <c r="L954" s="40"/>
      <c r="M954" s="40"/>
      <c r="N954" s="428" t="s">
        <v>144</v>
      </c>
      <c r="O954" s="429"/>
      <c r="P954" s="430"/>
      <c r="Q954" s="431"/>
    </row>
    <row r="955" spans="1:17" x14ac:dyDescent="0.25">
      <c r="A955" s="194"/>
      <c r="B955" s="438"/>
      <c r="C955" s="439"/>
      <c r="D955" s="440"/>
      <c r="E955" s="579"/>
      <c r="F955" s="579"/>
      <c r="G955" s="438" t="s">
        <v>602</v>
      </c>
      <c r="H955" s="439"/>
      <c r="I955" s="440"/>
      <c r="J955" s="438" t="s">
        <v>603</v>
      </c>
      <c r="K955" s="440"/>
      <c r="L955" s="184" t="s">
        <v>604</v>
      </c>
      <c r="M955" s="184">
        <v>2</v>
      </c>
      <c r="N955" s="455"/>
      <c r="O955" s="456"/>
      <c r="P955" s="455"/>
      <c r="Q955" s="456"/>
    </row>
    <row r="956" spans="1:17" ht="27" customHeight="1" x14ac:dyDescent="0.25">
      <c r="A956" s="194"/>
      <c r="B956" s="357" t="s">
        <v>605</v>
      </c>
      <c r="C956" s="358"/>
      <c r="D956" s="359"/>
      <c r="E956" s="78"/>
      <c r="F956" s="78"/>
      <c r="G956" s="357" t="s">
        <v>606</v>
      </c>
      <c r="H956" s="358"/>
      <c r="I956" s="359"/>
      <c r="J956" s="367"/>
      <c r="K956" s="368"/>
      <c r="L956" s="78" t="s">
        <v>152</v>
      </c>
      <c r="M956" s="78">
        <v>0.4</v>
      </c>
      <c r="N956" s="365" t="s">
        <v>144</v>
      </c>
      <c r="O956" s="366"/>
      <c r="P956" s="428" t="s">
        <v>607</v>
      </c>
      <c r="Q956" s="429"/>
    </row>
    <row r="957" spans="1:17" x14ac:dyDescent="0.25">
      <c r="A957" s="194"/>
      <c r="B957" s="448" t="s">
        <v>608</v>
      </c>
      <c r="C957" s="449"/>
      <c r="D957" s="473"/>
      <c r="E957" s="547" t="s">
        <v>609</v>
      </c>
      <c r="F957" s="547">
        <v>2486</v>
      </c>
      <c r="G957" s="580"/>
      <c r="H957" s="581"/>
      <c r="I957" s="582"/>
      <c r="J957" s="580"/>
      <c r="K957" s="582"/>
      <c r="L957" s="47"/>
      <c r="M957" s="48"/>
      <c r="N957" s="428" t="s">
        <v>144</v>
      </c>
      <c r="O957" s="429"/>
      <c r="P957" s="430"/>
      <c r="Q957" s="431"/>
    </row>
    <row r="958" spans="1:17" x14ac:dyDescent="0.25">
      <c r="A958" s="194"/>
      <c r="B958" s="452"/>
      <c r="C958" s="453"/>
      <c r="D958" s="460"/>
      <c r="E958" s="537"/>
      <c r="F958" s="537"/>
      <c r="G958" s="452"/>
      <c r="H958" s="453"/>
      <c r="I958" s="460"/>
      <c r="J958" s="452"/>
      <c r="K958" s="460"/>
      <c r="L958" s="28"/>
      <c r="M958" s="29"/>
      <c r="N958" s="430"/>
      <c r="O958" s="431"/>
      <c r="P958" s="430"/>
      <c r="Q958" s="431"/>
    </row>
    <row r="959" spans="1:17" ht="15" customHeight="1" x14ac:dyDescent="0.25">
      <c r="A959" s="194"/>
      <c r="B959" s="438"/>
      <c r="C959" s="439"/>
      <c r="D959" s="440"/>
      <c r="E959" s="583"/>
      <c r="F959" s="583"/>
      <c r="G959" s="322"/>
      <c r="H959" s="323"/>
      <c r="I959" s="324"/>
      <c r="J959" s="322"/>
      <c r="K959" s="324"/>
      <c r="L959" s="252"/>
      <c r="M959" s="161"/>
      <c r="N959" s="455"/>
      <c r="O959" s="456"/>
      <c r="P959" s="430"/>
      <c r="Q959" s="431"/>
    </row>
    <row r="960" spans="1:17" ht="51" customHeight="1" x14ac:dyDescent="0.25">
      <c r="A960" s="194"/>
      <c r="B960" s="357" t="s">
        <v>610</v>
      </c>
      <c r="C960" s="358"/>
      <c r="D960" s="359"/>
      <c r="E960" s="92" t="s">
        <v>609</v>
      </c>
      <c r="F960" s="92">
        <v>1644</v>
      </c>
      <c r="G960" s="591" t="s">
        <v>136</v>
      </c>
      <c r="H960" s="592"/>
      <c r="I960" s="593"/>
      <c r="J960" s="591" t="s">
        <v>137</v>
      </c>
      <c r="K960" s="592"/>
      <c r="L960" s="113" t="s">
        <v>107</v>
      </c>
      <c r="M960" s="113">
        <v>5</v>
      </c>
      <c r="N960" s="367" t="s">
        <v>161</v>
      </c>
      <c r="O960" s="368"/>
      <c r="P960" s="430"/>
      <c r="Q960" s="431"/>
    </row>
    <row r="961" spans="1:17" ht="63" customHeight="1" x14ac:dyDescent="0.25">
      <c r="A961" s="194"/>
      <c r="B961" s="357" t="s">
        <v>611</v>
      </c>
      <c r="C961" s="358"/>
      <c r="D961" s="359"/>
      <c r="E961" s="48" t="s">
        <v>609</v>
      </c>
      <c r="F961" s="48">
        <v>842</v>
      </c>
      <c r="G961" s="374" t="s">
        <v>136</v>
      </c>
      <c r="H961" s="375"/>
      <c r="I961" s="376"/>
      <c r="J961" s="374" t="s">
        <v>137</v>
      </c>
      <c r="K961" s="375"/>
      <c r="L961" s="17" t="s">
        <v>107</v>
      </c>
      <c r="M961" s="17">
        <v>5</v>
      </c>
      <c r="N961" s="367" t="s">
        <v>161</v>
      </c>
      <c r="O961" s="368"/>
      <c r="P961" s="455"/>
      <c r="Q961" s="456"/>
    </row>
    <row r="962" spans="1:17" ht="15" customHeight="1" x14ac:dyDescent="0.25">
      <c r="A962" s="194"/>
      <c r="B962" s="448" t="s">
        <v>612</v>
      </c>
      <c r="C962" s="449"/>
      <c r="D962" s="473"/>
      <c r="E962" s="41"/>
      <c r="F962" s="41"/>
      <c r="G962" s="448"/>
      <c r="H962" s="449"/>
      <c r="I962" s="473"/>
      <c r="J962" s="360"/>
      <c r="K962" s="362"/>
      <c r="L962" s="47"/>
      <c r="M962" s="48"/>
      <c r="N962" s="428" t="s">
        <v>25</v>
      </c>
      <c r="O962" s="429"/>
      <c r="P962" s="332" t="s">
        <v>491</v>
      </c>
      <c r="Q962" s="450"/>
    </row>
    <row r="963" spans="1:17" x14ac:dyDescent="0.25">
      <c r="A963" s="194"/>
      <c r="B963" s="452"/>
      <c r="C963" s="453"/>
      <c r="D963" s="460"/>
      <c r="F963" s="259"/>
      <c r="G963" s="452" t="s">
        <v>459</v>
      </c>
      <c r="H963" s="453"/>
      <c r="I963" s="460"/>
      <c r="J963" s="452" t="s">
        <v>353</v>
      </c>
      <c r="K963" s="460"/>
      <c r="L963" s="28" t="s">
        <v>28</v>
      </c>
      <c r="M963" s="29">
        <v>10</v>
      </c>
      <c r="N963" s="430"/>
      <c r="O963" s="431"/>
      <c r="P963" s="432"/>
      <c r="Q963" s="433"/>
    </row>
    <row r="964" spans="1:17" x14ac:dyDescent="0.25">
      <c r="A964" s="194"/>
      <c r="B964" s="452" t="s">
        <v>377</v>
      </c>
      <c r="C964" s="453"/>
      <c r="D964" s="460"/>
      <c r="E964" s="55" t="s">
        <v>28</v>
      </c>
      <c r="F964" s="55">
        <v>8</v>
      </c>
      <c r="G964" s="452" t="s">
        <v>613</v>
      </c>
      <c r="H964" s="453"/>
      <c r="I964" s="460"/>
      <c r="J964" s="452" t="s">
        <v>353</v>
      </c>
      <c r="K964" s="460"/>
      <c r="L964" s="28" t="s">
        <v>28</v>
      </c>
      <c r="M964" s="29">
        <v>2</v>
      </c>
      <c r="N964" s="430"/>
      <c r="O964" s="431"/>
      <c r="P964" s="432"/>
      <c r="Q964" s="433"/>
    </row>
    <row r="965" spans="1:17" x14ac:dyDescent="0.25">
      <c r="A965" s="194"/>
      <c r="B965" s="452" t="s">
        <v>515</v>
      </c>
      <c r="C965" s="453"/>
      <c r="D965" s="460"/>
      <c r="E965" s="55" t="s">
        <v>28</v>
      </c>
      <c r="F965" s="55">
        <v>2</v>
      </c>
      <c r="G965" s="463" t="s">
        <v>319</v>
      </c>
      <c r="H965" s="464"/>
      <c r="I965" s="465"/>
      <c r="J965" s="545" t="s">
        <v>353</v>
      </c>
      <c r="K965" s="546"/>
      <c r="L965" s="28" t="s">
        <v>28</v>
      </c>
      <c r="M965" s="29">
        <v>4</v>
      </c>
      <c r="N965" s="430"/>
      <c r="O965" s="431"/>
      <c r="P965" s="432"/>
      <c r="Q965" s="433"/>
    </row>
    <row r="966" spans="1:17" x14ac:dyDescent="0.25">
      <c r="A966" s="194"/>
      <c r="B966" s="452" t="s">
        <v>614</v>
      </c>
      <c r="C966" s="453"/>
      <c r="D966" s="460"/>
      <c r="E966" s="55" t="s">
        <v>28</v>
      </c>
      <c r="F966" s="55">
        <v>4</v>
      </c>
      <c r="G966" s="452" t="s">
        <v>615</v>
      </c>
      <c r="H966" s="453"/>
      <c r="I966" s="460"/>
      <c r="J966" s="452" t="s">
        <v>616</v>
      </c>
      <c r="K966" s="460"/>
      <c r="L966" s="28" t="s">
        <v>28</v>
      </c>
      <c r="M966" s="29">
        <v>2</v>
      </c>
      <c r="N966" s="430"/>
      <c r="O966" s="431"/>
      <c r="P966" s="432"/>
      <c r="Q966" s="433"/>
    </row>
    <row r="967" spans="1:17" x14ac:dyDescent="0.25">
      <c r="A967" s="194"/>
      <c r="B967" s="584"/>
      <c r="C967" s="585"/>
      <c r="D967" s="586"/>
      <c r="E967" s="55"/>
      <c r="F967" s="55"/>
      <c r="G967" s="452" t="s">
        <v>617</v>
      </c>
      <c r="H967" s="453"/>
      <c r="I967" s="460"/>
      <c r="J967" s="452" t="s">
        <v>616</v>
      </c>
      <c r="K967" s="460"/>
      <c r="L967" s="28" t="s">
        <v>28</v>
      </c>
      <c r="M967" s="29">
        <v>2</v>
      </c>
      <c r="N967" s="430"/>
      <c r="O967" s="431"/>
      <c r="P967" s="432"/>
      <c r="Q967" s="433"/>
    </row>
    <row r="968" spans="1:17" x14ac:dyDescent="0.25">
      <c r="A968" s="194"/>
      <c r="B968" s="584"/>
      <c r="C968" s="585"/>
      <c r="D968" s="586"/>
      <c r="E968" s="55"/>
      <c r="F968" s="55"/>
      <c r="G968" s="452" t="s">
        <v>618</v>
      </c>
      <c r="H968" s="453"/>
      <c r="I968" s="460"/>
      <c r="J968" s="452" t="s">
        <v>81</v>
      </c>
      <c r="K968" s="460"/>
      <c r="L968" s="28" t="s">
        <v>28</v>
      </c>
      <c r="M968" s="29">
        <v>2</v>
      </c>
      <c r="N968" s="430"/>
      <c r="O968" s="431"/>
      <c r="P968" s="432"/>
      <c r="Q968" s="433"/>
    </row>
    <row r="969" spans="1:17" x14ac:dyDescent="0.25">
      <c r="A969" s="194"/>
      <c r="B969" s="584"/>
      <c r="C969" s="585"/>
      <c r="D969" s="586"/>
      <c r="E969" s="55"/>
      <c r="F969" s="55"/>
      <c r="G969" s="452" t="s">
        <v>619</v>
      </c>
      <c r="H969" s="453"/>
      <c r="I969" s="460"/>
      <c r="J969" s="452" t="s">
        <v>81</v>
      </c>
      <c r="K969" s="460"/>
      <c r="L969" s="28" t="s">
        <v>28</v>
      </c>
      <c r="M969" s="29">
        <v>2</v>
      </c>
      <c r="N969" s="430"/>
      <c r="O969" s="431"/>
      <c r="P969" s="432"/>
      <c r="Q969" s="433"/>
    </row>
    <row r="970" spans="1:17" x14ac:dyDescent="0.25">
      <c r="A970" s="194"/>
      <c r="B970" s="457"/>
      <c r="C970" s="458"/>
      <c r="D970" s="459"/>
      <c r="E970" s="143"/>
      <c r="F970" s="143"/>
      <c r="G970" s="438"/>
      <c r="H970" s="439"/>
      <c r="I970" s="440"/>
      <c r="J970" s="438"/>
      <c r="K970" s="440"/>
      <c r="L970" s="28"/>
      <c r="M970" s="29"/>
      <c r="N970" s="455"/>
      <c r="O970" s="456"/>
      <c r="P970" s="432"/>
      <c r="Q970" s="433"/>
    </row>
    <row r="971" spans="1:17" x14ac:dyDescent="0.25">
      <c r="A971" s="194"/>
      <c r="B971" s="448" t="s">
        <v>620</v>
      </c>
      <c r="C971" s="449"/>
      <c r="D971" s="473"/>
      <c r="E971" s="577"/>
      <c r="F971" s="577"/>
      <c r="G971" s="580"/>
      <c r="H971" s="581"/>
      <c r="I971" s="582"/>
      <c r="J971" s="332"/>
      <c r="K971" s="333"/>
      <c r="L971" s="547"/>
      <c r="M971" s="547"/>
      <c r="N971" s="428" t="s">
        <v>164</v>
      </c>
      <c r="O971" s="429"/>
      <c r="P971" s="432"/>
      <c r="Q971" s="433"/>
    </row>
    <row r="972" spans="1:17" x14ac:dyDescent="0.25">
      <c r="A972" s="194"/>
      <c r="B972" s="452"/>
      <c r="C972" s="453"/>
      <c r="D972" s="460"/>
      <c r="E972" s="578"/>
      <c r="F972" s="578"/>
      <c r="G972" s="452"/>
      <c r="H972" s="453"/>
      <c r="I972" s="460"/>
      <c r="J972" s="432"/>
      <c r="K972" s="576"/>
      <c r="L972" s="537"/>
      <c r="M972" s="537"/>
      <c r="N972" s="430"/>
      <c r="O972" s="431"/>
      <c r="P972" s="432"/>
      <c r="Q972" s="433"/>
    </row>
    <row r="973" spans="1:17" x14ac:dyDescent="0.25">
      <c r="A973" s="194"/>
      <c r="B973" s="438"/>
      <c r="C973" s="439"/>
      <c r="D973" s="440"/>
      <c r="E973" s="579"/>
      <c r="F973" s="579"/>
      <c r="G973" s="438"/>
      <c r="H973" s="439"/>
      <c r="I973" s="440"/>
      <c r="J973" s="334"/>
      <c r="K973" s="335"/>
      <c r="L973" s="583"/>
      <c r="M973" s="583"/>
      <c r="N973" s="455"/>
      <c r="O973" s="456"/>
      <c r="P973" s="334"/>
      <c r="Q973" s="451"/>
    </row>
    <row r="974" spans="1:17" ht="39" customHeight="1" x14ac:dyDescent="0.25">
      <c r="A974" s="194"/>
      <c r="B974" s="357" t="s">
        <v>621</v>
      </c>
      <c r="C974" s="358"/>
      <c r="D974" s="359"/>
      <c r="E974" s="92" t="s">
        <v>28</v>
      </c>
      <c r="F974" s="92">
        <v>16</v>
      </c>
      <c r="G974" s="384" t="s">
        <v>622</v>
      </c>
      <c r="H974" s="385"/>
      <c r="I974" s="386"/>
      <c r="J974" s="369" t="s">
        <v>578</v>
      </c>
      <c r="K974" s="369"/>
      <c r="L974" s="25" t="s">
        <v>107</v>
      </c>
      <c r="M974" s="25">
        <v>60</v>
      </c>
      <c r="N974" s="365" t="s">
        <v>144</v>
      </c>
      <c r="O974" s="366"/>
      <c r="P974" s="367" t="s">
        <v>351</v>
      </c>
      <c r="Q974" s="368"/>
    </row>
    <row r="975" spans="1:17" ht="15" customHeight="1" x14ac:dyDescent="0.25">
      <c r="A975" s="194"/>
      <c r="B975" s="447" t="s">
        <v>623</v>
      </c>
      <c r="C975" s="447"/>
      <c r="D975" s="447"/>
      <c r="E975" s="394" t="s">
        <v>28</v>
      </c>
      <c r="F975" s="525">
        <v>2</v>
      </c>
      <c r="G975" s="374" t="s">
        <v>624</v>
      </c>
      <c r="H975" s="375"/>
      <c r="I975" s="376"/>
      <c r="J975" s="390"/>
      <c r="K975" s="391"/>
      <c r="L975" s="17"/>
      <c r="M975" s="17"/>
      <c r="N975" s="525" t="s">
        <v>625</v>
      </c>
      <c r="O975" s="525"/>
      <c r="P975" s="588" t="s">
        <v>626</v>
      </c>
      <c r="Q975" s="588"/>
    </row>
    <row r="976" spans="1:17" ht="15" customHeight="1" x14ac:dyDescent="0.25">
      <c r="A976" s="194"/>
      <c r="B976" s="590"/>
      <c r="C976" s="590"/>
      <c r="D976" s="590"/>
      <c r="E976" s="370"/>
      <c r="F976" s="587"/>
      <c r="G976" s="341"/>
      <c r="H976" s="342"/>
      <c r="I976" s="392"/>
      <c r="J976" s="341"/>
      <c r="K976" s="392"/>
      <c r="L976" s="25"/>
      <c r="M976" s="25"/>
      <c r="N976" s="587"/>
      <c r="O976" s="587"/>
      <c r="P976" s="589"/>
      <c r="Q976" s="589"/>
    </row>
    <row r="977" spans="1:17" ht="27" customHeight="1" x14ac:dyDescent="0.25">
      <c r="A977" s="194"/>
      <c r="B977" s="448" t="s">
        <v>627</v>
      </c>
      <c r="C977" s="449"/>
      <c r="D977" s="473"/>
      <c r="E977" s="47"/>
      <c r="F977" s="47"/>
      <c r="G977" s="448"/>
      <c r="H977" s="449"/>
      <c r="I977" s="473"/>
      <c r="J977" s="448"/>
      <c r="K977" s="473"/>
      <c r="L977" s="47"/>
      <c r="M977" s="48"/>
      <c r="N977" s="428" t="s">
        <v>25</v>
      </c>
      <c r="O977" s="429"/>
      <c r="P977" s="332" t="s">
        <v>112</v>
      </c>
      <c r="Q977" s="450"/>
    </row>
    <row r="978" spans="1:17" x14ac:dyDescent="0.25">
      <c r="A978" s="194"/>
      <c r="B978" s="534" t="s">
        <v>483</v>
      </c>
      <c r="C978" s="535"/>
      <c r="D978" s="536"/>
      <c r="E978" s="28" t="s">
        <v>28</v>
      </c>
      <c r="F978" s="28">
        <v>2</v>
      </c>
      <c r="G978" s="534" t="s">
        <v>484</v>
      </c>
      <c r="H978" s="535"/>
      <c r="I978" s="536"/>
      <c r="J978" s="534" t="s">
        <v>353</v>
      </c>
      <c r="K978" s="536"/>
      <c r="L978" s="28" t="s">
        <v>28</v>
      </c>
      <c r="M978" s="29">
        <v>4</v>
      </c>
      <c r="N978" s="430"/>
      <c r="O978" s="431"/>
      <c r="P978" s="432"/>
      <c r="Q978" s="433"/>
    </row>
    <row r="979" spans="1:17" x14ac:dyDescent="0.25">
      <c r="A979" s="194"/>
      <c r="B979" s="534" t="s">
        <v>628</v>
      </c>
      <c r="C979" s="535"/>
      <c r="D979" s="536"/>
      <c r="E979" s="28" t="s">
        <v>28</v>
      </c>
      <c r="F979" s="28">
        <v>13</v>
      </c>
      <c r="G979" s="534" t="s">
        <v>629</v>
      </c>
      <c r="H979" s="535"/>
      <c r="I979" s="536"/>
      <c r="J979" s="534" t="s">
        <v>353</v>
      </c>
      <c r="K979" s="536"/>
      <c r="L979" s="28" t="s">
        <v>28</v>
      </c>
      <c r="M979" s="29">
        <v>20</v>
      </c>
      <c r="N979" s="430"/>
      <c r="O979" s="431"/>
      <c r="P979" s="432"/>
      <c r="Q979" s="433"/>
    </row>
    <row r="980" spans="1:17" x14ac:dyDescent="0.25">
      <c r="A980" s="194"/>
      <c r="B980" s="500" t="s">
        <v>117</v>
      </c>
      <c r="C980" s="501"/>
      <c r="D980" s="502"/>
      <c r="E980" s="71" t="s">
        <v>28</v>
      </c>
      <c r="F980" s="77">
        <v>8</v>
      </c>
      <c r="G980" s="534" t="s">
        <v>630</v>
      </c>
      <c r="H980" s="535"/>
      <c r="I980" s="536"/>
      <c r="J980" s="534" t="s">
        <v>353</v>
      </c>
      <c r="K980" s="536"/>
      <c r="L980" s="28" t="s">
        <v>28</v>
      </c>
      <c r="M980" s="29">
        <v>2</v>
      </c>
      <c r="N980" s="455"/>
      <c r="O980" s="456"/>
      <c r="P980" s="334"/>
      <c r="Q980" s="451"/>
    </row>
    <row r="981" spans="1:17" ht="37.5" customHeight="1" x14ac:dyDescent="0.25">
      <c r="A981" s="194"/>
      <c r="B981" s="494" t="s">
        <v>631</v>
      </c>
      <c r="C981" s="495"/>
      <c r="D981" s="496"/>
      <c r="E981" s="28" t="s">
        <v>28</v>
      </c>
      <c r="F981" s="28">
        <v>17</v>
      </c>
      <c r="G981" s="571"/>
      <c r="H981" s="572"/>
      <c r="I981" s="573"/>
      <c r="J981" s="574"/>
      <c r="K981" s="575"/>
      <c r="L981" s="260"/>
      <c r="M981" s="186"/>
      <c r="N981" s="333" t="s">
        <v>144</v>
      </c>
      <c r="O981" s="450"/>
      <c r="P981" s="332" t="s">
        <v>632</v>
      </c>
      <c r="Q981" s="450"/>
    </row>
    <row r="982" spans="1:17" ht="15" customHeight="1" x14ac:dyDescent="0.25">
      <c r="A982" s="194"/>
      <c r="B982" s="539"/>
      <c r="C982" s="540"/>
      <c r="D982" s="541"/>
      <c r="E982" s="29" t="s">
        <v>87</v>
      </c>
      <c r="F982" s="187">
        <v>5</v>
      </c>
      <c r="G982" s="534"/>
      <c r="H982" s="535"/>
      <c r="I982" s="536"/>
      <c r="J982" s="535"/>
      <c r="K982" s="535"/>
      <c r="L982" s="29"/>
      <c r="M982" s="261"/>
      <c r="N982" s="576"/>
      <c r="O982" s="433"/>
      <c r="P982" s="432"/>
      <c r="Q982" s="433"/>
    </row>
    <row r="983" spans="1:17" x14ac:dyDescent="0.25">
      <c r="A983" s="194"/>
      <c r="B983" s="539"/>
      <c r="C983" s="540"/>
      <c r="D983" s="541"/>
      <c r="E983" s="29" t="s">
        <v>28</v>
      </c>
      <c r="F983" s="187">
        <v>10</v>
      </c>
      <c r="G983" s="534"/>
      <c r="H983" s="535"/>
      <c r="I983" s="536"/>
      <c r="J983" s="535"/>
      <c r="K983" s="535"/>
      <c r="L983" s="29"/>
      <c r="M983" s="187"/>
      <c r="N983" s="576"/>
      <c r="O983" s="433"/>
      <c r="P983" s="432"/>
      <c r="Q983" s="433"/>
    </row>
    <row r="984" spans="1:17" x14ac:dyDescent="0.25">
      <c r="A984" s="194"/>
      <c r="B984" s="539"/>
      <c r="C984" s="540"/>
      <c r="D984" s="541"/>
      <c r="E984" s="29" t="s">
        <v>107</v>
      </c>
      <c r="F984" s="187">
        <v>2</v>
      </c>
      <c r="G984" s="452"/>
      <c r="H984" s="453"/>
      <c r="I984" s="460"/>
      <c r="J984" s="452"/>
      <c r="K984" s="460"/>
      <c r="L984" s="29"/>
      <c r="M984" s="261"/>
      <c r="N984" s="576"/>
      <c r="O984" s="433"/>
      <c r="P984" s="432"/>
      <c r="Q984" s="433"/>
    </row>
    <row r="985" spans="1:17" x14ac:dyDescent="0.25">
      <c r="A985" s="194"/>
      <c r="B985" s="497"/>
      <c r="C985" s="498"/>
      <c r="D985" s="499"/>
      <c r="E985" s="29" t="s">
        <v>28</v>
      </c>
      <c r="F985" s="187">
        <v>2</v>
      </c>
      <c r="G985" s="534"/>
      <c r="H985" s="535"/>
      <c r="I985" s="536"/>
      <c r="J985" s="535"/>
      <c r="K985" s="535"/>
      <c r="L985" s="29"/>
      <c r="M985" s="261"/>
      <c r="N985" s="576"/>
      <c r="O985" s="433"/>
      <c r="P985" s="432"/>
      <c r="Q985" s="433"/>
    </row>
    <row r="986" spans="1:17" ht="27" customHeight="1" x14ac:dyDescent="0.25">
      <c r="A986" s="194"/>
      <c r="B986" s="357" t="s">
        <v>637</v>
      </c>
      <c r="C986" s="358"/>
      <c r="D986" s="359"/>
      <c r="E986" s="78" t="s">
        <v>28</v>
      </c>
      <c r="F986" s="78">
        <v>2</v>
      </c>
      <c r="G986" s="357"/>
      <c r="H986" s="358"/>
      <c r="I986" s="359"/>
      <c r="J986" s="357"/>
      <c r="K986" s="359"/>
      <c r="L986" s="92"/>
      <c r="M986" s="92"/>
      <c r="N986" s="365" t="s">
        <v>144</v>
      </c>
      <c r="O986" s="366"/>
      <c r="P986" s="367" t="s">
        <v>632</v>
      </c>
      <c r="Q986" s="368"/>
    </row>
    <row r="987" spans="1:17" ht="27" customHeight="1" x14ac:dyDescent="0.25">
      <c r="A987" s="194"/>
      <c r="B987" s="448" t="s">
        <v>638</v>
      </c>
      <c r="C987" s="449"/>
      <c r="D987" s="473"/>
      <c r="E987" s="255"/>
      <c r="F987" s="255"/>
      <c r="G987" s="565" t="s">
        <v>639</v>
      </c>
      <c r="H987" s="566"/>
      <c r="I987" s="567"/>
      <c r="J987" s="428"/>
      <c r="K987" s="429"/>
      <c r="L987" s="178" t="s">
        <v>107</v>
      </c>
      <c r="M987" s="178">
        <v>1</v>
      </c>
      <c r="N987" s="428" t="s">
        <v>144</v>
      </c>
      <c r="O987" s="429"/>
      <c r="P987" s="332" t="s">
        <v>632</v>
      </c>
      <c r="Q987" s="450"/>
    </row>
    <row r="988" spans="1:17" x14ac:dyDescent="0.25">
      <c r="A988" s="194"/>
      <c r="B988" s="568" t="s">
        <v>640</v>
      </c>
      <c r="C988" s="569"/>
      <c r="D988" s="570"/>
      <c r="E988" s="178" t="s">
        <v>28</v>
      </c>
      <c r="F988" s="178">
        <v>5</v>
      </c>
      <c r="G988" s="452"/>
      <c r="H988" s="453"/>
      <c r="I988" s="460"/>
      <c r="J988" s="430"/>
      <c r="K988" s="431"/>
      <c r="L988" s="28"/>
      <c r="M988" s="29"/>
      <c r="N988" s="430"/>
      <c r="O988" s="431"/>
      <c r="P988" s="432"/>
      <c r="Q988" s="433"/>
    </row>
    <row r="989" spans="1:17" x14ac:dyDescent="0.25">
      <c r="A989" s="194"/>
      <c r="B989" s="452" t="s">
        <v>566</v>
      </c>
      <c r="C989" s="453"/>
      <c r="D989" s="460"/>
      <c r="E989" s="54" t="s">
        <v>28</v>
      </c>
      <c r="F989" s="54">
        <v>7</v>
      </c>
      <c r="G989" s="452"/>
      <c r="H989" s="453"/>
      <c r="I989" s="460"/>
      <c r="J989" s="430"/>
      <c r="K989" s="431"/>
      <c r="L989" s="28"/>
      <c r="M989" s="29"/>
      <c r="N989" s="430"/>
      <c r="O989" s="431"/>
      <c r="P989" s="432"/>
      <c r="Q989" s="433"/>
    </row>
    <row r="990" spans="1:17" x14ac:dyDescent="0.25">
      <c r="A990" s="194"/>
      <c r="B990" s="452" t="s">
        <v>641</v>
      </c>
      <c r="C990" s="453"/>
      <c r="D990" s="460"/>
      <c r="E990" s="54" t="s">
        <v>28</v>
      </c>
      <c r="F990" s="54">
        <v>6</v>
      </c>
      <c r="G990" s="452"/>
      <c r="H990" s="453"/>
      <c r="I990" s="460"/>
      <c r="J990" s="453"/>
      <c r="K990" s="453"/>
      <c r="L990" s="29"/>
      <c r="M990" s="29"/>
      <c r="N990" s="430"/>
      <c r="O990" s="431"/>
      <c r="P990" s="432"/>
      <c r="Q990" s="433"/>
    </row>
    <row r="991" spans="1:17" x14ac:dyDescent="0.25">
      <c r="A991" s="194"/>
      <c r="B991" s="494" t="s">
        <v>642</v>
      </c>
      <c r="C991" s="495"/>
      <c r="D991" s="495"/>
      <c r="E991" s="262"/>
      <c r="F991" s="263"/>
      <c r="G991" s="554"/>
      <c r="H991" s="555"/>
      <c r="I991" s="556"/>
      <c r="J991" s="557"/>
      <c r="K991" s="558"/>
      <c r="L991" s="186"/>
      <c r="M991" s="186"/>
      <c r="N991" s="528" t="s">
        <v>25</v>
      </c>
      <c r="O991" s="529"/>
      <c r="P991" s="509" t="s">
        <v>632</v>
      </c>
      <c r="Q991" s="510"/>
    </row>
    <row r="992" spans="1:17" x14ac:dyDescent="0.25">
      <c r="A992" s="194"/>
      <c r="B992" s="549" t="s">
        <v>628</v>
      </c>
      <c r="C992" s="550"/>
      <c r="D992" s="550"/>
      <c r="E992" s="256" t="s">
        <v>28</v>
      </c>
      <c r="F992" s="264">
        <v>16</v>
      </c>
      <c r="G992" s="549"/>
      <c r="H992" s="550"/>
      <c r="I992" s="551"/>
      <c r="J992" s="552"/>
      <c r="K992" s="553"/>
      <c r="L992" s="187"/>
      <c r="M992" s="187"/>
      <c r="N992" s="530"/>
      <c r="O992" s="531"/>
      <c r="P992" s="511"/>
      <c r="Q992" s="512"/>
    </row>
    <row r="993" spans="1:17" x14ac:dyDescent="0.25">
      <c r="A993" s="194"/>
      <c r="B993" s="549" t="s">
        <v>115</v>
      </c>
      <c r="C993" s="550"/>
      <c r="D993" s="550"/>
      <c r="E993" s="256" t="s">
        <v>28</v>
      </c>
      <c r="F993" s="264">
        <v>7</v>
      </c>
      <c r="G993" s="549"/>
      <c r="H993" s="550"/>
      <c r="I993" s="551"/>
      <c r="J993" s="552"/>
      <c r="K993" s="553"/>
      <c r="L993" s="187"/>
      <c r="M993" s="187"/>
      <c r="N993" s="530"/>
      <c r="O993" s="531"/>
      <c r="P993" s="511"/>
      <c r="Q993" s="512"/>
    </row>
    <row r="994" spans="1:17" x14ac:dyDescent="0.25">
      <c r="A994" s="194"/>
      <c r="B994" s="549" t="s">
        <v>201</v>
      </c>
      <c r="C994" s="550"/>
      <c r="D994" s="550"/>
      <c r="E994" s="256" t="s">
        <v>28</v>
      </c>
      <c r="F994" s="264">
        <v>21</v>
      </c>
      <c r="G994" s="549"/>
      <c r="H994" s="550"/>
      <c r="I994" s="551"/>
      <c r="J994" s="552"/>
      <c r="K994" s="553"/>
      <c r="L994" s="187"/>
      <c r="M994" s="187"/>
      <c r="N994" s="530"/>
      <c r="O994" s="531"/>
      <c r="P994" s="511"/>
      <c r="Q994" s="512"/>
    </row>
    <row r="995" spans="1:17" x14ac:dyDescent="0.25">
      <c r="A995" s="194"/>
      <c r="B995" s="549" t="s">
        <v>119</v>
      </c>
      <c r="C995" s="550"/>
      <c r="D995" s="550"/>
      <c r="E995" s="256" t="s">
        <v>28</v>
      </c>
      <c r="F995" s="264">
        <v>5</v>
      </c>
      <c r="G995" s="549"/>
      <c r="H995" s="550"/>
      <c r="I995" s="551"/>
      <c r="J995" s="552"/>
      <c r="K995" s="553"/>
      <c r="L995" s="187"/>
      <c r="M995" s="187"/>
      <c r="N995" s="530"/>
      <c r="O995" s="531"/>
      <c r="P995" s="511"/>
      <c r="Q995" s="512"/>
    </row>
    <row r="996" spans="1:17" x14ac:dyDescent="0.25">
      <c r="A996" s="194"/>
      <c r="B996" s="549" t="s">
        <v>643</v>
      </c>
      <c r="C996" s="550"/>
      <c r="D996" s="550"/>
      <c r="E996" s="256" t="s">
        <v>28</v>
      </c>
      <c r="F996" s="264">
        <v>11</v>
      </c>
      <c r="G996" s="549"/>
      <c r="H996" s="550"/>
      <c r="I996" s="551"/>
      <c r="J996" s="552"/>
      <c r="K996" s="553"/>
      <c r="L996" s="187"/>
      <c r="M996" s="187"/>
      <c r="N996" s="530"/>
      <c r="O996" s="531"/>
      <c r="P996" s="511"/>
      <c r="Q996" s="512"/>
    </row>
    <row r="997" spans="1:17" x14ac:dyDescent="0.25">
      <c r="A997" s="194"/>
      <c r="B997" s="549" t="s">
        <v>125</v>
      </c>
      <c r="C997" s="550"/>
      <c r="D997" s="550"/>
      <c r="E997" s="256" t="s">
        <v>28</v>
      </c>
      <c r="F997" s="264">
        <v>2</v>
      </c>
      <c r="G997" s="549"/>
      <c r="H997" s="550"/>
      <c r="I997" s="551"/>
      <c r="J997" s="552"/>
      <c r="K997" s="553"/>
      <c r="L997" s="187"/>
      <c r="M997" s="187"/>
      <c r="N997" s="530"/>
      <c r="O997" s="531"/>
      <c r="P997" s="511"/>
      <c r="Q997" s="512"/>
    </row>
    <row r="998" spans="1:17" ht="15" customHeight="1" x14ac:dyDescent="0.25">
      <c r="A998" s="194"/>
      <c r="B998" s="518" t="s">
        <v>644</v>
      </c>
      <c r="C998" s="519"/>
      <c r="D998" s="520"/>
      <c r="E998" s="524"/>
      <c r="F998" s="524"/>
      <c r="G998" s="518"/>
      <c r="H998" s="519"/>
      <c r="I998" s="520"/>
      <c r="J998" s="526"/>
      <c r="K998" s="527"/>
      <c r="L998" s="524"/>
      <c r="M998" s="524"/>
      <c r="N998" s="528" t="s">
        <v>91</v>
      </c>
      <c r="O998" s="529"/>
      <c r="P998" s="509" t="s">
        <v>645</v>
      </c>
      <c r="Q998" s="510"/>
    </row>
    <row r="999" spans="1:17" ht="27" customHeight="1" x14ac:dyDescent="0.25">
      <c r="A999" s="194"/>
      <c r="B999" s="521"/>
      <c r="C999" s="522"/>
      <c r="D999" s="523"/>
      <c r="E999" s="525"/>
      <c r="F999" s="525"/>
      <c r="G999" s="521"/>
      <c r="H999" s="522"/>
      <c r="I999" s="523"/>
      <c r="J999" s="515"/>
      <c r="K999" s="517"/>
      <c r="L999" s="525"/>
      <c r="M999" s="525"/>
      <c r="N999" s="530"/>
      <c r="O999" s="531"/>
      <c r="P999" s="511"/>
      <c r="Q999" s="512"/>
    </row>
    <row r="1000" spans="1:17" ht="27" customHeight="1" x14ac:dyDescent="0.25">
      <c r="A1000" s="194"/>
      <c r="B1000" s="515" t="s">
        <v>646</v>
      </c>
      <c r="C1000" s="516"/>
      <c r="D1000" s="517"/>
      <c r="E1000" s="265" t="s">
        <v>107</v>
      </c>
      <c r="F1000" s="265">
        <v>1</v>
      </c>
      <c r="G1000" s="515"/>
      <c r="H1000" s="516"/>
      <c r="I1000" s="517"/>
      <c r="J1000" s="397"/>
      <c r="K1000" s="398"/>
      <c r="L1000" s="17"/>
      <c r="M1000" s="83"/>
      <c r="N1000" s="530"/>
      <c r="O1000" s="531"/>
      <c r="P1000" s="511"/>
      <c r="Q1000" s="512"/>
    </row>
    <row r="1001" spans="1:17" x14ac:dyDescent="0.25">
      <c r="A1001" s="194"/>
      <c r="B1001" s="371" t="s">
        <v>647</v>
      </c>
      <c r="C1001" s="372"/>
      <c r="D1001" s="373"/>
      <c r="E1001" s="30" t="s">
        <v>28</v>
      </c>
      <c r="F1001" s="30">
        <v>10</v>
      </c>
      <c r="G1001" s="374"/>
      <c r="H1001" s="375"/>
      <c r="I1001" s="376"/>
      <c r="J1001" s="375"/>
      <c r="K1001" s="375"/>
      <c r="L1001" s="17"/>
      <c r="M1001" s="83"/>
      <c r="N1001" s="530"/>
      <c r="O1001" s="531"/>
      <c r="P1001" s="511"/>
      <c r="Q1001" s="512"/>
    </row>
    <row r="1002" spans="1:17" ht="15" customHeight="1" x14ac:dyDescent="0.25">
      <c r="A1002" s="194"/>
      <c r="B1002" s="371" t="s">
        <v>648</v>
      </c>
      <c r="C1002" s="372"/>
      <c r="D1002" s="373"/>
      <c r="E1002" s="30" t="s">
        <v>167</v>
      </c>
      <c r="F1002" s="30">
        <v>10</v>
      </c>
      <c r="G1002" s="374"/>
      <c r="H1002" s="375"/>
      <c r="I1002" s="376"/>
      <c r="J1002" s="375"/>
      <c r="K1002" s="375"/>
      <c r="L1002" s="17"/>
      <c r="M1002" s="83"/>
      <c r="N1002" s="530"/>
      <c r="O1002" s="531"/>
      <c r="P1002" s="511"/>
      <c r="Q1002" s="512"/>
    </row>
    <row r="1003" spans="1:17" ht="15" customHeight="1" x14ac:dyDescent="0.25">
      <c r="A1003" s="194"/>
      <c r="B1003" s="559"/>
      <c r="C1003" s="560"/>
      <c r="D1003" s="561"/>
      <c r="E1003" s="17" t="s">
        <v>218</v>
      </c>
      <c r="F1003" s="83">
        <v>0.03</v>
      </c>
      <c r="G1003" s="374"/>
      <c r="H1003" s="375"/>
      <c r="I1003" s="376"/>
      <c r="J1003" s="390"/>
      <c r="K1003" s="391"/>
      <c r="L1003" s="17"/>
      <c r="M1003" s="83"/>
      <c r="N1003" s="530"/>
      <c r="O1003" s="531"/>
      <c r="P1003" s="511"/>
      <c r="Q1003" s="512"/>
    </row>
    <row r="1004" spans="1:17" ht="15" customHeight="1" x14ac:dyDescent="0.25">
      <c r="A1004" s="194"/>
      <c r="B1004" s="559"/>
      <c r="C1004" s="560"/>
      <c r="D1004" s="561"/>
      <c r="E1004" s="17" t="s">
        <v>107</v>
      </c>
      <c r="F1004" s="83">
        <v>15</v>
      </c>
      <c r="G1004" s="374"/>
      <c r="H1004" s="375"/>
      <c r="I1004" s="376"/>
      <c r="J1004" s="374"/>
      <c r="K1004" s="376"/>
      <c r="L1004" s="17"/>
      <c r="M1004" s="83"/>
      <c r="N1004" s="530"/>
      <c r="O1004" s="531"/>
      <c r="P1004" s="511"/>
      <c r="Q1004" s="512"/>
    </row>
    <row r="1005" spans="1:17" ht="27" customHeight="1" x14ac:dyDescent="0.25">
      <c r="A1005" s="194"/>
      <c r="B1005" s="559"/>
      <c r="C1005" s="560"/>
      <c r="D1005" s="561"/>
      <c r="E1005" s="17" t="s">
        <v>649</v>
      </c>
      <c r="F1005" s="83">
        <v>1</v>
      </c>
      <c r="G1005" s="374"/>
      <c r="H1005" s="375"/>
      <c r="I1005" s="376"/>
      <c r="J1005" s="390"/>
      <c r="K1005" s="391"/>
      <c r="L1005" s="17"/>
      <c r="M1005" s="83"/>
      <c r="N1005" s="530"/>
      <c r="O1005" s="531"/>
      <c r="P1005" s="511"/>
      <c r="Q1005" s="512"/>
    </row>
    <row r="1006" spans="1:17" ht="15" customHeight="1" x14ac:dyDescent="0.25">
      <c r="A1006" s="194"/>
      <c r="B1006" s="559"/>
      <c r="C1006" s="560"/>
      <c r="D1006" s="561"/>
      <c r="E1006" s="17" t="s">
        <v>107</v>
      </c>
      <c r="F1006" s="83">
        <v>1</v>
      </c>
      <c r="G1006" s="374"/>
      <c r="H1006" s="375"/>
      <c r="I1006" s="376"/>
      <c r="J1006" s="390"/>
      <c r="K1006" s="391"/>
      <c r="L1006" s="17"/>
      <c r="M1006" s="83"/>
      <c r="N1006" s="530"/>
      <c r="O1006" s="531"/>
      <c r="P1006" s="511"/>
      <c r="Q1006" s="512"/>
    </row>
    <row r="1007" spans="1:17" ht="15" customHeight="1" x14ac:dyDescent="0.25">
      <c r="A1007" s="194"/>
      <c r="B1007" s="559"/>
      <c r="C1007" s="560"/>
      <c r="D1007" s="561"/>
      <c r="E1007" s="17" t="s">
        <v>107</v>
      </c>
      <c r="F1007" s="83">
        <v>12</v>
      </c>
      <c r="G1007" s="371"/>
      <c r="H1007" s="372"/>
      <c r="I1007" s="373"/>
      <c r="J1007" s="371"/>
      <c r="K1007" s="373"/>
      <c r="L1007" s="17"/>
      <c r="M1007" s="83"/>
      <c r="N1007" s="530"/>
      <c r="O1007" s="531"/>
      <c r="P1007" s="511"/>
      <c r="Q1007" s="512"/>
    </row>
    <row r="1008" spans="1:17" ht="15" customHeight="1" x14ac:dyDescent="0.25">
      <c r="A1008" s="194"/>
      <c r="B1008" s="562"/>
      <c r="C1008" s="563"/>
      <c r="D1008" s="564"/>
      <c r="E1008" s="17" t="s">
        <v>28</v>
      </c>
      <c r="F1008" s="83">
        <v>2</v>
      </c>
      <c r="G1008" s="374"/>
      <c r="H1008" s="375"/>
      <c r="I1008" s="376"/>
      <c r="J1008" s="375"/>
      <c r="K1008" s="375"/>
      <c r="L1008" s="17"/>
      <c r="M1008" s="83"/>
      <c r="N1008" s="532"/>
      <c r="O1008" s="533"/>
      <c r="P1008" s="513"/>
      <c r="Q1008" s="514"/>
    </row>
    <row r="1009" spans="1:17" ht="15" customHeight="1" x14ac:dyDescent="0.25">
      <c r="A1009" s="134"/>
      <c r="B1009" s="494" t="s">
        <v>651</v>
      </c>
      <c r="C1009" s="495"/>
      <c r="D1009" s="496"/>
      <c r="E1009" s="547" t="s">
        <v>28</v>
      </c>
      <c r="F1009" s="548">
        <v>2</v>
      </c>
      <c r="G1009" s="360" t="s">
        <v>652</v>
      </c>
      <c r="H1009" s="361"/>
      <c r="I1009" s="362"/>
      <c r="J1009" s="266"/>
      <c r="K1009" s="267"/>
      <c r="L1009" s="186" t="s">
        <v>218</v>
      </c>
      <c r="M1009" s="186">
        <v>5.0000000000000001E-3</v>
      </c>
      <c r="N1009" s="528" t="s">
        <v>91</v>
      </c>
      <c r="O1009" s="529"/>
      <c r="P1009" s="509" t="s">
        <v>645</v>
      </c>
      <c r="Q1009" s="510"/>
    </row>
    <row r="1010" spans="1:17" ht="15" customHeight="1" x14ac:dyDescent="0.25">
      <c r="A1010" s="134"/>
      <c r="B1010" s="539"/>
      <c r="C1010" s="540"/>
      <c r="D1010" s="541"/>
      <c r="E1010" s="537"/>
      <c r="F1010" s="538"/>
      <c r="G1010" s="534"/>
      <c r="H1010" s="535"/>
      <c r="I1010" s="536"/>
      <c r="J1010" s="268"/>
      <c r="K1010" s="269"/>
      <c r="L1010" s="537"/>
      <c r="M1010" s="538"/>
      <c r="N1010" s="530"/>
      <c r="O1010" s="531"/>
      <c r="P1010" s="511"/>
      <c r="Q1010" s="512"/>
    </row>
    <row r="1011" spans="1:17" x14ac:dyDescent="0.25">
      <c r="A1011" s="134"/>
      <c r="B1011" s="539" t="s">
        <v>653</v>
      </c>
      <c r="C1011" s="540"/>
      <c r="D1011" s="541"/>
      <c r="E1011" s="29" t="s">
        <v>152</v>
      </c>
      <c r="F1011" s="187">
        <v>0.2</v>
      </c>
      <c r="G1011" s="534"/>
      <c r="H1011" s="535"/>
      <c r="I1011" s="536"/>
      <c r="J1011" s="268"/>
      <c r="K1011" s="269"/>
      <c r="L1011" s="537"/>
      <c r="M1011" s="538"/>
      <c r="N1011" s="530"/>
      <c r="O1011" s="531"/>
      <c r="P1011" s="511"/>
      <c r="Q1011" s="512"/>
    </row>
    <row r="1012" spans="1:17" x14ac:dyDescent="0.25">
      <c r="A1012" s="134"/>
      <c r="B1012" s="542" t="s">
        <v>654</v>
      </c>
      <c r="C1012" s="543"/>
      <c r="D1012" s="544"/>
      <c r="E1012" s="264" t="s">
        <v>132</v>
      </c>
      <c r="F1012" s="264">
        <v>6</v>
      </c>
      <c r="G1012" s="534"/>
      <c r="H1012" s="535"/>
      <c r="I1012" s="536"/>
      <c r="J1012" s="545"/>
      <c r="K1012" s="546"/>
      <c r="L1012" s="537"/>
      <c r="M1012" s="538"/>
      <c r="N1012" s="530"/>
      <c r="O1012" s="531"/>
      <c r="P1012" s="511"/>
      <c r="Q1012" s="512"/>
    </row>
    <row r="1013" spans="1:17" x14ac:dyDescent="0.25">
      <c r="A1013" s="134"/>
      <c r="B1013" s="542"/>
      <c r="C1013" s="543"/>
      <c r="D1013" s="544"/>
      <c r="E1013" s="17" t="s">
        <v>28</v>
      </c>
      <c r="F1013" s="17">
        <v>2</v>
      </c>
      <c r="G1013" s="454"/>
      <c r="H1013" s="454"/>
      <c r="I1013" s="454"/>
      <c r="J1013" s="454"/>
      <c r="K1013" s="454"/>
      <c r="L1013" s="17"/>
      <c r="M1013" s="17"/>
      <c r="N1013" s="530"/>
      <c r="O1013" s="531"/>
      <c r="P1013" s="511"/>
      <c r="Q1013" s="512"/>
    </row>
    <row r="1014" spans="1:17" x14ac:dyDescent="0.25">
      <c r="A1014" s="134"/>
      <c r="B1014" s="542"/>
      <c r="C1014" s="543"/>
      <c r="D1014" s="544"/>
      <c r="E1014" s="17" t="s">
        <v>152</v>
      </c>
      <c r="F1014" s="83">
        <v>0.2</v>
      </c>
      <c r="G1014" s="447"/>
      <c r="H1014" s="447"/>
      <c r="I1014" s="447"/>
      <c r="J1014" s="508"/>
      <c r="K1014" s="508"/>
      <c r="L1014" s="17"/>
      <c r="M1014" s="83"/>
      <c r="N1014" s="530"/>
      <c r="O1014" s="531"/>
      <c r="P1014" s="511"/>
      <c r="Q1014" s="512"/>
    </row>
    <row r="1015" spans="1:17" x14ac:dyDescent="0.25">
      <c r="A1015" s="134"/>
      <c r="B1015" s="542"/>
      <c r="C1015" s="543"/>
      <c r="D1015" s="544"/>
      <c r="E1015" s="17" t="s">
        <v>28</v>
      </c>
      <c r="F1015" s="17">
        <v>100</v>
      </c>
      <c r="G1015" s="393"/>
      <c r="H1015" s="393"/>
      <c r="I1015" s="393"/>
      <c r="J1015" s="454"/>
      <c r="K1015" s="454"/>
      <c r="L1015" s="17"/>
      <c r="M1015" s="17"/>
      <c r="N1015" s="530"/>
      <c r="O1015" s="531"/>
      <c r="P1015" s="511"/>
      <c r="Q1015" s="512"/>
    </row>
    <row r="1016" spans="1:17" x14ac:dyDescent="0.25">
      <c r="A1016" s="134"/>
      <c r="B1016" s="542"/>
      <c r="C1016" s="543"/>
      <c r="D1016" s="544"/>
      <c r="E1016" s="17" t="s">
        <v>132</v>
      </c>
      <c r="F1016" s="83">
        <v>1.5</v>
      </c>
      <c r="G1016" s="454"/>
      <c r="H1016" s="454"/>
      <c r="I1016" s="454"/>
      <c r="J1016" s="447"/>
      <c r="K1016" s="447"/>
      <c r="L1016" s="17"/>
      <c r="M1016" s="83"/>
      <c r="N1016" s="530"/>
      <c r="O1016" s="531"/>
      <c r="P1016" s="511"/>
      <c r="Q1016" s="512"/>
    </row>
    <row r="1017" spans="1:17" x14ac:dyDescent="0.25">
      <c r="A1017" s="134"/>
      <c r="B1017" s="542"/>
      <c r="C1017" s="543"/>
      <c r="D1017" s="544"/>
      <c r="E1017" s="29" t="s">
        <v>87</v>
      </c>
      <c r="F1017" s="187">
        <v>5</v>
      </c>
      <c r="G1017" s="507"/>
      <c r="H1017" s="507"/>
      <c r="I1017" s="507"/>
      <c r="J1017" s="507"/>
      <c r="K1017" s="507"/>
      <c r="L1017" s="29"/>
      <c r="M1017" s="187"/>
      <c r="N1017" s="530"/>
      <c r="O1017" s="531"/>
      <c r="P1017" s="511"/>
      <c r="Q1017" s="512"/>
    </row>
    <row r="1018" spans="1:17" x14ac:dyDescent="0.25">
      <c r="A1018" s="134"/>
      <c r="B1018" s="542"/>
      <c r="C1018" s="543"/>
      <c r="D1018" s="544"/>
      <c r="E1018" s="29" t="s">
        <v>28</v>
      </c>
      <c r="F1018" s="187">
        <v>5</v>
      </c>
      <c r="G1018" s="452"/>
      <c r="H1018" s="453"/>
      <c r="I1018" s="460"/>
      <c r="J1018" s="453"/>
      <c r="K1018" s="453"/>
      <c r="L1018" s="29"/>
      <c r="M1018" s="187"/>
      <c r="N1018" s="530"/>
      <c r="O1018" s="531"/>
      <c r="P1018" s="511"/>
      <c r="Q1018" s="512"/>
    </row>
    <row r="1019" spans="1:17" x14ac:dyDescent="0.25">
      <c r="A1019" s="134"/>
      <c r="B1019" s="542"/>
      <c r="C1019" s="543"/>
      <c r="D1019" s="544"/>
      <c r="E1019" s="29" t="s">
        <v>28</v>
      </c>
      <c r="F1019" s="187">
        <v>1</v>
      </c>
      <c r="G1019" s="452"/>
      <c r="H1019" s="453"/>
      <c r="I1019" s="460"/>
      <c r="J1019" s="453"/>
      <c r="K1019" s="453"/>
      <c r="L1019" s="29"/>
      <c r="M1019" s="187"/>
      <c r="N1019" s="530"/>
      <c r="O1019" s="531"/>
      <c r="P1019" s="511"/>
      <c r="Q1019" s="512"/>
    </row>
    <row r="1020" spans="1:17" ht="15" customHeight="1" x14ac:dyDescent="0.25">
      <c r="A1020" s="26"/>
      <c r="B1020" s="494" t="s">
        <v>655</v>
      </c>
      <c r="C1020" s="495"/>
      <c r="D1020" s="496"/>
      <c r="E1020" s="270"/>
      <c r="F1020" s="270"/>
      <c r="G1020" s="360" t="s">
        <v>656</v>
      </c>
      <c r="H1020" s="361"/>
      <c r="I1020" s="362"/>
      <c r="J1020" s="360"/>
      <c r="K1020" s="362"/>
      <c r="L1020" s="193" t="s">
        <v>28</v>
      </c>
      <c r="M1020" s="48">
        <v>1</v>
      </c>
      <c r="N1020" s="530"/>
      <c r="O1020" s="531"/>
      <c r="P1020" s="511"/>
      <c r="Q1020" s="512"/>
    </row>
    <row r="1021" spans="1:17" ht="27" customHeight="1" x14ac:dyDescent="0.25">
      <c r="A1021" s="26"/>
      <c r="B1021" s="497"/>
      <c r="C1021" s="498"/>
      <c r="D1021" s="499"/>
      <c r="E1021" s="271"/>
      <c r="F1021" s="271"/>
      <c r="G1021" s="500"/>
      <c r="H1021" s="501"/>
      <c r="I1021" s="502"/>
      <c r="J1021" s="500"/>
      <c r="K1021" s="502"/>
      <c r="L1021" s="70"/>
      <c r="M1021" s="77"/>
      <c r="N1021" s="532"/>
      <c r="O1021" s="533"/>
      <c r="P1021" s="513"/>
      <c r="Q1021" s="514"/>
    </row>
    <row r="1022" spans="1:17" ht="15" customHeight="1" x14ac:dyDescent="0.25">
      <c r="A1022" s="34"/>
      <c r="B1022" s="503" t="s">
        <v>657</v>
      </c>
      <c r="C1022" s="504"/>
      <c r="D1022" s="505"/>
      <c r="E1022" s="272"/>
      <c r="F1022" s="272"/>
      <c r="G1022" s="363" t="s">
        <v>158</v>
      </c>
      <c r="H1022" s="506"/>
      <c r="I1022" s="364"/>
      <c r="J1022" s="363" t="s">
        <v>159</v>
      </c>
      <c r="K1022" s="364"/>
      <c r="L1022" s="92" t="s">
        <v>107</v>
      </c>
      <c r="M1022" s="92">
        <v>1</v>
      </c>
      <c r="N1022" s="455" t="s">
        <v>181</v>
      </c>
      <c r="O1022" s="456"/>
      <c r="P1022" s="492" t="s">
        <v>372</v>
      </c>
      <c r="Q1022" s="493"/>
    </row>
    <row r="1023" spans="1:17" ht="27" customHeight="1" x14ac:dyDescent="0.25">
      <c r="A1023" s="150">
        <v>50</v>
      </c>
      <c r="B1023" s="409" t="s">
        <v>658</v>
      </c>
      <c r="C1023" s="410"/>
      <c r="D1023" s="411"/>
      <c r="E1023" s="412"/>
      <c r="F1023" s="413"/>
      <c r="G1023" s="413"/>
      <c r="H1023" s="413"/>
      <c r="I1023" s="413"/>
      <c r="J1023" s="413"/>
      <c r="K1023" s="413"/>
      <c r="L1023" s="413"/>
      <c r="M1023" s="413"/>
      <c r="N1023" s="413"/>
      <c r="O1023" s="413"/>
      <c r="P1023" s="413"/>
      <c r="Q1023" s="414"/>
    </row>
    <row r="1024" spans="1:17" ht="15" customHeight="1" x14ac:dyDescent="0.25">
      <c r="A1024" s="151"/>
      <c r="B1024" s="381" t="s">
        <v>659</v>
      </c>
      <c r="C1024" s="382"/>
      <c r="D1024" s="383"/>
      <c r="E1024" s="30" t="s">
        <v>167</v>
      </c>
      <c r="F1024" s="17">
        <v>2</v>
      </c>
      <c r="G1024" s="371" t="s">
        <v>871</v>
      </c>
      <c r="H1024" s="372"/>
      <c r="I1024" s="373"/>
      <c r="J1024" s="390"/>
      <c r="K1024" s="391"/>
      <c r="L1024" s="17" t="s">
        <v>218</v>
      </c>
      <c r="M1024" s="83">
        <v>5.0000000000000001E-3</v>
      </c>
      <c r="N1024" s="328" t="s">
        <v>91</v>
      </c>
      <c r="O1024" s="329"/>
      <c r="P1024" s="339" t="s">
        <v>660</v>
      </c>
      <c r="Q1024" s="415"/>
    </row>
    <row r="1025" spans="1:17" ht="15" customHeight="1" x14ac:dyDescent="0.25">
      <c r="A1025" s="155"/>
      <c r="B1025" s="374" t="s">
        <v>661</v>
      </c>
      <c r="C1025" s="375"/>
      <c r="D1025" s="376"/>
      <c r="E1025" s="17"/>
      <c r="F1025" s="17"/>
      <c r="G1025" s="374" t="s">
        <v>662</v>
      </c>
      <c r="H1025" s="375"/>
      <c r="I1025" s="376"/>
      <c r="J1025" s="374"/>
      <c r="K1025" s="376"/>
      <c r="L1025" s="17" t="s">
        <v>107</v>
      </c>
      <c r="M1025" s="83">
        <v>2</v>
      </c>
      <c r="N1025" s="388"/>
      <c r="O1025" s="389"/>
      <c r="P1025" s="390"/>
      <c r="Q1025" s="391"/>
    </row>
    <row r="1026" spans="1:17" ht="15" customHeight="1" x14ac:dyDescent="0.25">
      <c r="A1026" s="155"/>
      <c r="B1026" s="273"/>
      <c r="C1026" s="274"/>
      <c r="D1026" s="275"/>
      <c r="E1026" s="17"/>
      <c r="F1026" s="17"/>
      <c r="G1026" s="374" t="s">
        <v>663</v>
      </c>
      <c r="H1026" s="375"/>
      <c r="I1026" s="376"/>
      <c r="J1026" s="274"/>
      <c r="K1026" s="274"/>
      <c r="L1026" s="17" t="s">
        <v>107</v>
      </c>
      <c r="M1026" s="83">
        <v>2</v>
      </c>
      <c r="N1026" s="388"/>
      <c r="O1026" s="389"/>
      <c r="P1026" s="390"/>
      <c r="Q1026" s="391"/>
    </row>
    <row r="1027" spans="1:17" ht="15" customHeight="1" x14ac:dyDescent="0.25">
      <c r="A1027" s="155"/>
      <c r="B1027" s="273"/>
      <c r="C1027" s="274"/>
      <c r="D1027" s="275"/>
      <c r="E1027" s="17" t="s">
        <v>167</v>
      </c>
      <c r="F1027" s="17">
        <v>27</v>
      </c>
      <c r="G1027" s="371" t="s">
        <v>664</v>
      </c>
      <c r="H1027" s="372"/>
      <c r="I1027" s="373"/>
      <c r="J1027" s="274"/>
      <c r="K1027" s="274"/>
      <c r="L1027" s="17" t="s">
        <v>218</v>
      </c>
      <c r="M1027" s="83">
        <v>0.08</v>
      </c>
      <c r="N1027" s="388"/>
      <c r="O1027" s="389"/>
      <c r="P1027" s="390"/>
      <c r="Q1027" s="391"/>
    </row>
    <row r="1028" spans="1:17" ht="15" customHeight="1" x14ac:dyDescent="0.25">
      <c r="A1028" s="155"/>
      <c r="B1028" s="273"/>
      <c r="C1028" s="274"/>
      <c r="D1028" s="275"/>
      <c r="E1028" s="17"/>
      <c r="F1028" s="17"/>
      <c r="G1028" s="374" t="s">
        <v>873</v>
      </c>
      <c r="H1028" s="375"/>
      <c r="I1028" s="376"/>
      <c r="J1028" s="274"/>
      <c r="K1028" s="274"/>
      <c r="L1028" s="17" t="s">
        <v>107</v>
      </c>
      <c r="M1028" s="83">
        <v>8</v>
      </c>
      <c r="N1028" s="388"/>
      <c r="O1028" s="389"/>
      <c r="P1028" s="390"/>
      <c r="Q1028" s="391"/>
    </row>
    <row r="1029" spans="1:17" ht="15" customHeight="1" x14ac:dyDescent="0.25">
      <c r="A1029" s="155"/>
      <c r="B1029" s="273"/>
      <c r="C1029" s="274"/>
      <c r="D1029" s="275"/>
      <c r="E1029" s="17"/>
      <c r="F1029" s="17"/>
      <c r="G1029" s="374" t="s">
        <v>633</v>
      </c>
      <c r="H1029" s="375"/>
      <c r="I1029" s="376"/>
      <c r="J1029" s="375"/>
      <c r="K1029" s="375"/>
      <c r="L1029" s="17" t="s">
        <v>87</v>
      </c>
      <c r="M1029" s="83">
        <v>3</v>
      </c>
      <c r="N1029" s="388"/>
      <c r="O1029" s="389"/>
      <c r="P1029" s="390"/>
      <c r="Q1029" s="391"/>
    </row>
    <row r="1030" spans="1:17" ht="15" customHeight="1" x14ac:dyDescent="0.25">
      <c r="A1030" s="155"/>
      <c r="B1030" s="273"/>
      <c r="C1030" s="274"/>
      <c r="D1030" s="275"/>
      <c r="E1030" s="17"/>
      <c r="F1030" s="17"/>
      <c r="G1030" s="371" t="s">
        <v>635</v>
      </c>
      <c r="H1030" s="372"/>
      <c r="I1030" s="373"/>
      <c r="J1030" s="371" t="s">
        <v>636</v>
      </c>
      <c r="K1030" s="373"/>
      <c r="L1030" s="17" t="s">
        <v>107</v>
      </c>
      <c r="M1030" s="83">
        <v>1</v>
      </c>
      <c r="N1030" s="388"/>
      <c r="O1030" s="389"/>
      <c r="P1030" s="390"/>
      <c r="Q1030" s="391"/>
    </row>
    <row r="1031" spans="1:17" ht="15" customHeight="1" x14ac:dyDescent="0.25">
      <c r="A1031" s="155"/>
      <c r="B1031" s="273"/>
      <c r="C1031" s="274"/>
      <c r="D1031" s="275"/>
      <c r="E1031" s="17"/>
      <c r="F1031" s="17"/>
      <c r="G1031" s="384" t="s">
        <v>634</v>
      </c>
      <c r="H1031" s="385"/>
      <c r="I1031" s="386"/>
      <c r="J1031" s="375"/>
      <c r="K1031" s="375"/>
      <c r="L1031" s="17" t="s">
        <v>28</v>
      </c>
      <c r="M1031" s="83">
        <v>10</v>
      </c>
      <c r="N1031" s="330"/>
      <c r="O1031" s="331"/>
      <c r="P1031" s="341"/>
      <c r="Q1031" s="392"/>
    </row>
    <row r="1032" spans="1:17" ht="15" customHeight="1" x14ac:dyDescent="0.25">
      <c r="A1032" s="155"/>
      <c r="B1032" s="319" t="s">
        <v>666</v>
      </c>
      <c r="C1032" s="320"/>
      <c r="D1032" s="321"/>
      <c r="E1032" s="11" t="s">
        <v>667</v>
      </c>
      <c r="F1032" s="12">
        <v>2</v>
      </c>
      <c r="G1032" s="407" t="s">
        <v>668</v>
      </c>
      <c r="H1032" s="407"/>
      <c r="I1032" s="407"/>
      <c r="J1032" s="408"/>
      <c r="K1032" s="408"/>
      <c r="L1032" s="11" t="s">
        <v>667</v>
      </c>
      <c r="M1032" s="12">
        <v>2</v>
      </c>
      <c r="N1032" s="395" t="s">
        <v>91</v>
      </c>
      <c r="O1032" s="396"/>
      <c r="P1032" s="401" t="s">
        <v>660</v>
      </c>
      <c r="Q1032" s="402"/>
    </row>
    <row r="1033" spans="1:17" ht="15" customHeight="1" x14ac:dyDescent="0.25">
      <c r="A1033" s="155"/>
      <c r="B1033" s="371"/>
      <c r="C1033" s="372"/>
      <c r="D1033" s="373"/>
      <c r="E1033" s="251"/>
      <c r="F1033" s="251"/>
      <c r="G1033" s="374" t="s">
        <v>155</v>
      </c>
      <c r="H1033" s="375"/>
      <c r="I1033" s="376"/>
      <c r="J1033" s="405" t="s">
        <v>156</v>
      </c>
      <c r="K1033" s="406"/>
      <c r="L1033" s="30" t="s">
        <v>28</v>
      </c>
      <c r="M1033" s="17">
        <v>350</v>
      </c>
      <c r="N1033" s="397"/>
      <c r="O1033" s="398"/>
      <c r="P1033" s="377"/>
      <c r="Q1033" s="378"/>
    </row>
    <row r="1034" spans="1:17" ht="15" customHeight="1" x14ac:dyDescent="0.25">
      <c r="A1034" s="155"/>
      <c r="B1034" s="371"/>
      <c r="C1034" s="372"/>
      <c r="D1034" s="373"/>
      <c r="E1034" s="276"/>
      <c r="F1034" s="251"/>
      <c r="G1034" s="374" t="s">
        <v>650</v>
      </c>
      <c r="H1034" s="375"/>
      <c r="I1034" s="376"/>
      <c r="J1034" s="390"/>
      <c r="K1034" s="391"/>
      <c r="L1034" s="17" t="s">
        <v>107</v>
      </c>
      <c r="M1034" s="83">
        <v>2</v>
      </c>
      <c r="N1034" s="397"/>
      <c r="O1034" s="398"/>
      <c r="P1034" s="377"/>
      <c r="Q1034" s="378"/>
    </row>
    <row r="1035" spans="1:17" ht="15" customHeight="1" x14ac:dyDescent="0.25">
      <c r="A1035" s="155"/>
      <c r="B1035" s="322"/>
      <c r="C1035" s="323"/>
      <c r="D1035" s="324"/>
      <c r="E1035" s="172" t="s">
        <v>669</v>
      </c>
      <c r="F1035" s="25">
        <v>50</v>
      </c>
      <c r="G1035" s="380" t="s">
        <v>670</v>
      </c>
      <c r="H1035" s="380"/>
      <c r="I1035" s="380"/>
      <c r="J1035" s="380"/>
      <c r="K1035" s="380"/>
      <c r="L1035" s="172" t="s">
        <v>669</v>
      </c>
      <c r="M1035" s="25">
        <v>35</v>
      </c>
      <c r="N1035" s="399"/>
      <c r="O1035" s="400"/>
      <c r="P1035" s="403"/>
      <c r="Q1035" s="404"/>
    </row>
    <row r="1036" spans="1:17" ht="27" customHeight="1" x14ac:dyDescent="0.25">
      <c r="A1036" s="168"/>
      <c r="B1036" s="357" t="s">
        <v>671</v>
      </c>
      <c r="C1036" s="358"/>
      <c r="D1036" s="359"/>
      <c r="E1036" s="257"/>
      <c r="F1036" s="257"/>
      <c r="G1036" s="360"/>
      <c r="H1036" s="361"/>
      <c r="I1036" s="362"/>
      <c r="J1036" s="363"/>
      <c r="K1036" s="364"/>
      <c r="L1036" s="48"/>
      <c r="M1036" s="92"/>
      <c r="N1036" s="365" t="s">
        <v>164</v>
      </c>
      <c r="O1036" s="366"/>
      <c r="P1036" s="367" t="s">
        <v>672</v>
      </c>
      <c r="Q1036" s="368"/>
    </row>
    <row r="1037" spans="1:17" ht="15" customHeight="1" x14ac:dyDescent="0.25">
      <c r="A1037" s="168"/>
      <c r="B1037" s="343" t="s">
        <v>673</v>
      </c>
      <c r="C1037" s="344"/>
      <c r="D1037" s="345"/>
      <c r="E1037" s="113" t="s">
        <v>667</v>
      </c>
      <c r="F1037" s="113">
        <v>3</v>
      </c>
      <c r="G1037" s="346"/>
      <c r="H1037" s="347"/>
      <c r="I1037" s="348"/>
      <c r="J1037" s="349"/>
      <c r="K1037" s="350"/>
      <c r="L1037" s="112" t="s">
        <v>180</v>
      </c>
      <c r="M1037" s="113">
        <v>0.5</v>
      </c>
      <c r="N1037" s="351" t="s">
        <v>91</v>
      </c>
      <c r="O1037" s="352"/>
      <c r="P1037" s="353" t="s">
        <v>233</v>
      </c>
      <c r="Q1037" s="353"/>
    </row>
    <row r="1038" spans="1:17" ht="27" customHeight="1" x14ac:dyDescent="0.25">
      <c r="A1038" s="150">
        <v>51</v>
      </c>
      <c r="B1038" s="314" t="s">
        <v>674</v>
      </c>
      <c r="C1038" s="489"/>
      <c r="D1038" s="490"/>
      <c r="E1038" s="355"/>
      <c r="F1038" s="491"/>
      <c r="G1038" s="491"/>
      <c r="H1038" s="491"/>
      <c r="I1038" s="491"/>
      <c r="J1038" s="491"/>
      <c r="K1038" s="491"/>
      <c r="L1038" s="491"/>
      <c r="M1038" s="491"/>
      <c r="N1038" s="491"/>
      <c r="O1038" s="491"/>
      <c r="P1038" s="491"/>
      <c r="Q1038" s="356"/>
    </row>
    <row r="1039" spans="1:17" ht="15" customHeight="1" x14ac:dyDescent="0.25">
      <c r="A1039" s="167"/>
      <c r="B1039" s="319" t="s">
        <v>675</v>
      </c>
      <c r="C1039" s="320"/>
      <c r="D1039" s="321"/>
      <c r="E1039" s="152"/>
      <c r="F1039" s="153"/>
      <c r="G1039" s="325"/>
      <c r="H1039" s="326"/>
      <c r="I1039" s="327"/>
      <c r="J1039" s="325"/>
      <c r="K1039" s="327"/>
      <c r="L1039" s="154"/>
      <c r="M1039" s="12"/>
      <c r="N1039" s="328" t="s">
        <v>91</v>
      </c>
      <c r="O1039" s="329"/>
      <c r="P1039" s="339" t="s">
        <v>241</v>
      </c>
      <c r="Q1039" s="415"/>
    </row>
    <row r="1040" spans="1:17" x14ac:dyDescent="0.25">
      <c r="A1040" s="168"/>
      <c r="B1040" s="371" t="s">
        <v>676</v>
      </c>
      <c r="C1040" s="372"/>
      <c r="D1040" s="373"/>
      <c r="E1040" s="17" t="s">
        <v>28</v>
      </c>
      <c r="F1040" s="17">
        <v>4</v>
      </c>
      <c r="G1040" s="405"/>
      <c r="H1040" s="485"/>
      <c r="I1040" s="406"/>
      <c r="J1040" s="405"/>
      <c r="K1040" s="406"/>
      <c r="L1040" s="127"/>
      <c r="M1040" s="17"/>
      <c r="N1040" s="388"/>
      <c r="O1040" s="389"/>
      <c r="P1040" s="390"/>
      <c r="Q1040" s="391"/>
    </row>
    <row r="1041" spans="1:17" x14ac:dyDescent="0.25">
      <c r="A1041" s="168"/>
      <c r="B1041" s="147"/>
      <c r="C1041" s="148"/>
      <c r="D1041" s="149"/>
      <c r="E1041" s="108"/>
      <c r="F1041" s="108"/>
      <c r="G1041" s="405"/>
      <c r="H1041" s="485"/>
      <c r="I1041" s="406"/>
      <c r="J1041" s="405"/>
      <c r="K1041" s="406"/>
      <c r="L1041" s="127"/>
      <c r="M1041" s="17"/>
      <c r="N1041" s="388"/>
      <c r="O1041" s="389"/>
      <c r="P1041" s="390"/>
      <c r="Q1041" s="391"/>
    </row>
    <row r="1042" spans="1:17" x14ac:dyDescent="0.25">
      <c r="A1042" s="168"/>
      <c r="B1042" s="147"/>
      <c r="C1042" s="148"/>
      <c r="D1042" s="149"/>
      <c r="E1042" s="108"/>
      <c r="F1042" s="108"/>
      <c r="G1042" s="405"/>
      <c r="H1042" s="485"/>
      <c r="I1042" s="406"/>
      <c r="J1042" s="405"/>
      <c r="K1042" s="406"/>
      <c r="L1042" s="127"/>
      <c r="M1042" s="17"/>
      <c r="N1042" s="388"/>
      <c r="O1042" s="389"/>
      <c r="P1042" s="390"/>
      <c r="Q1042" s="391"/>
    </row>
    <row r="1043" spans="1:17" x14ac:dyDescent="0.25">
      <c r="A1043" s="168"/>
      <c r="B1043" s="147"/>
      <c r="C1043" s="148"/>
      <c r="D1043" s="149"/>
      <c r="E1043" s="108"/>
      <c r="F1043" s="108"/>
      <c r="G1043" s="405"/>
      <c r="H1043" s="485"/>
      <c r="I1043" s="406"/>
      <c r="J1043" s="405"/>
      <c r="K1043" s="485"/>
      <c r="L1043" s="17"/>
      <c r="M1043" s="16"/>
      <c r="N1043" s="388"/>
      <c r="O1043" s="389"/>
      <c r="P1043" s="390"/>
      <c r="Q1043" s="391"/>
    </row>
    <row r="1044" spans="1:17" x14ac:dyDescent="0.25">
      <c r="A1044" s="168"/>
      <c r="B1044" s="319" t="s">
        <v>244</v>
      </c>
      <c r="C1044" s="320"/>
      <c r="D1044" s="321"/>
      <c r="E1044" s="242"/>
      <c r="F1044" s="242"/>
      <c r="G1044" s="407"/>
      <c r="H1044" s="407"/>
      <c r="I1044" s="407"/>
      <c r="J1044" s="387"/>
      <c r="K1044" s="387"/>
      <c r="L1044" s="387"/>
      <c r="M1044" s="387"/>
      <c r="N1044" s="388"/>
      <c r="O1044" s="389"/>
      <c r="P1044" s="390"/>
      <c r="Q1044" s="391"/>
    </row>
    <row r="1045" spans="1:17" ht="24" customHeight="1" x14ac:dyDescent="0.25">
      <c r="A1045" s="173"/>
      <c r="B1045" s="374" t="s">
        <v>575</v>
      </c>
      <c r="C1045" s="375"/>
      <c r="D1045" s="376"/>
      <c r="E1045" s="17" t="s">
        <v>28</v>
      </c>
      <c r="F1045" s="17">
        <v>2</v>
      </c>
      <c r="G1045" s="369"/>
      <c r="H1045" s="369"/>
      <c r="I1045" s="369"/>
      <c r="J1045" s="370"/>
      <c r="K1045" s="370"/>
      <c r="L1045" s="370"/>
      <c r="M1045" s="370"/>
      <c r="N1045" s="330"/>
      <c r="O1045" s="331"/>
      <c r="P1045" s="341"/>
      <c r="Q1045" s="392"/>
    </row>
    <row r="1046" spans="1:17" ht="27" customHeight="1" x14ac:dyDescent="0.25">
      <c r="A1046" s="486" t="s">
        <v>677</v>
      </c>
      <c r="B1046" s="487"/>
      <c r="C1046" s="487"/>
      <c r="D1046" s="487"/>
      <c r="E1046" s="487"/>
      <c r="F1046" s="487"/>
      <c r="G1046" s="487"/>
      <c r="H1046" s="487"/>
      <c r="I1046" s="487"/>
      <c r="J1046" s="487"/>
      <c r="K1046" s="487"/>
      <c r="L1046" s="487"/>
      <c r="M1046" s="487"/>
      <c r="N1046" s="487"/>
      <c r="O1046" s="487"/>
      <c r="P1046" s="487"/>
      <c r="Q1046" s="488"/>
    </row>
    <row r="1047" spans="1:17" ht="27" customHeight="1" x14ac:dyDescent="0.25">
      <c r="A1047" s="150">
        <v>52</v>
      </c>
      <c r="B1047" s="314" t="s">
        <v>678</v>
      </c>
      <c r="C1047" s="489"/>
      <c r="D1047" s="490"/>
      <c r="E1047" s="355"/>
      <c r="F1047" s="491"/>
      <c r="G1047" s="491"/>
      <c r="H1047" s="491"/>
      <c r="I1047" s="491"/>
      <c r="J1047" s="491"/>
      <c r="K1047" s="491"/>
      <c r="L1047" s="491"/>
      <c r="M1047" s="491"/>
      <c r="N1047" s="491"/>
      <c r="O1047" s="491"/>
      <c r="P1047" s="491"/>
      <c r="Q1047" s="356"/>
    </row>
    <row r="1048" spans="1:17" ht="15" customHeight="1" x14ac:dyDescent="0.25">
      <c r="A1048" s="151"/>
      <c r="B1048" s="319" t="s">
        <v>679</v>
      </c>
      <c r="C1048" s="320"/>
      <c r="D1048" s="321"/>
      <c r="E1048" s="152"/>
      <c r="F1048" s="153"/>
      <c r="G1048" s="325" t="s">
        <v>680</v>
      </c>
      <c r="H1048" s="326"/>
      <c r="I1048" s="327"/>
      <c r="J1048" s="325" t="s">
        <v>30</v>
      </c>
      <c r="K1048" s="327"/>
      <c r="L1048" s="154" t="s">
        <v>28</v>
      </c>
      <c r="M1048" s="12">
        <v>2</v>
      </c>
      <c r="N1048" s="388" t="s">
        <v>91</v>
      </c>
      <c r="O1048" s="389"/>
      <c r="P1048" s="390" t="s">
        <v>241</v>
      </c>
      <c r="Q1048" s="391"/>
    </row>
    <row r="1049" spans="1:17" ht="15" customHeight="1" x14ac:dyDescent="0.25">
      <c r="A1049" s="155"/>
      <c r="B1049" s="371"/>
      <c r="C1049" s="372"/>
      <c r="D1049" s="373"/>
      <c r="E1049" s="17" t="s">
        <v>28</v>
      </c>
      <c r="F1049" s="17">
        <v>2</v>
      </c>
      <c r="G1049" s="405" t="s">
        <v>50</v>
      </c>
      <c r="H1049" s="485"/>
      <c r="I1049" s="406"/>
      <c r="J1049" s="405" t="s">
        <v>30</v>
      </c>
      <c r="K1049" s="406"/>
      <c r="L1049" s="127" t="s">
        <v>28</v>
      </c>
      <c r="M1049" s="17">
        <v>2</v>
      </c>
      <c r="N1049" s="388"/>
      <c r="O1049" s="389"/>
      <c r="P1049" s="390"/>
      <c r="Q1049" s="391"/>
    </row>
    <row r="1050" spans="1:17" x14ac:dyDescent="0.25">
      <c r="A1050" s="155"/>
      <c r="B1050" s="371" t="s">
        <v>681</v>
      </c>
      <c r="C1050" s="372"/>
      <c r="D1050" s="373"/>
      <c r="E1050" s="17" t="s">
        <v>28</v>
      </c>
      <c r="F1050" s="17">
        <v>2</v>
      </c>
      <c r="G1050" s="405" t="s">
        <v>109</v>
      </c>
      <c r="H1050" s="485"/>
      <c r="I1050" s="406"/>
      <c r="J1050" s="405" t="s">
        <v>74</v>
      </c>
      <c r="K1050" s="406"/>
      <c r="L1050" s="127" t="s">
        <v>28</v>
      </c>
      <c r="M1050" s="17">
        <v>2</v>
      </c>
      <c r="N1050" s="388"/>
      <c r="O1050" s="389"/>
      <c r="P1050" s="390"/>
      <c r="Q1050" s="391"/>
    </row>
    <row r="1051" spans="1:17" x14ac:dyDescent="0.25">
      <c r="A1051" s="155"/>
      <c r="B1051" s="156"/>
      <c r="C1051" s="156"/>
      <c r="D1051" s="157"/>
      <c r="E1051" s="157"/>
      <c r="F1051" s="156"/>
      <c r="G1051" s="463" t="s">
        <v>171</v>
      </c>
      <c r="H1051" s="464"/>
      <c r="I1051" s="465"/>
      <c r="J1051" s="405" t="s">
        <v>172</v>
      </c>
      <c r="K1051" s="406"/>
      <c r="L1051" s="127" t="s">
        <v>28</v>
      </c>
      <c r="M1051" s="17">
        <v>4</v>
      </c>
      <c r="N1051" s="388"/>
      <c r="O1051" s="389"/>
      <c r="P1051" s="390"/>
      <c r="Q1051" s="391"/>
    </row>
    <row r="1052" spans="1:17" x14ac:dyDescent="0.25">
      <c r="A1052" s="155"/>
      <c r="B1052" s="147"/>
      <c r="C1052" s="148"/>
      <c r="D1052" s="149"/>
      <c r="E1052" s="108"/>
      <c r="F1052" s="108"/>
      <c r="G1052" s="405" t="s">
        <v>85</v>
      </c>
      <c r="H1052" s="485"/>
      <c r="I1052" s="406"/>
      <c r="J1052" s="405" t="s">
        <v>86</v>
      </c>
      <c r="K1052" s="485"/>
      <c r="L1052" s="17" t="s">
        <v>87</v>
      </c>
      <c r="M1052" s="16" t="s">
        <v>88</v>
      </c>
      <c r="N1052" s="388"/>
      <c r="O1052" s="389"/>
      <c r="P1052" s="390"/>
      <c r="Q1052" s="391"/>
    </row>
    <row r="1053" spans="1:17" x14ac:dyDescent="0.25">
      <c r="A1053" s="155"/>
      <c r="B1053" s="319" t="s">
        <v>244</v>
      </c>
      <c r="C1053" s="320"/>
      <c r="D1053" s="321"/>
      <c r="E1053" s="242"/>
      <c r="F1053" s="242"/>
      <c r="G1053" s="407"/>
      <c r="H1053" s="407"/>
      <c r="I1053" s="407"/>
      <c r="J1053" s="387"/>
      <c r="K1053" s="387"/>
      <c r="L1053" s="387"/>
      <c r="M1053" s="387"/>
      <c r="N1053" s="388"/>
      <c r="O1053" s="389"/>
      <c r="P1053" s="390"/>
      <c r="Q1053" s="391"/>
    </row>
    <row r="1054" spans="1:17" ht="36" customHeight="1" x14ac:dyDescent="0.25">
      <c r="A1054" s="155"/>
      <c r="B1054" s="374" t="s">
        <v>681</v>
      </c>
      <c r="C1054" s="375"/>
      <c r="D1054" s="376"/>
      <c r="E1054" s="17" t="s">
        <v>28</v>
      </c>
      <c r="F1054" s="17">
        <v>2</v>
      </c>
      <c r="G1054" s="393"/>
      <c r="H1054" s="393"/>
      <c r="I1054" s="393"/>
      <c r="J1054" s="394"/>
      <c r="K1054" s="394"/>
      <c r="L1054" s="394"/>
      <c r="M1054" s="394"/>
      <c r="N1054" s="388"/>
      <c r="O1054" s="389"/>
      <c r="P1054" s="390"/>
      <c r="Q1054" s="391"/>
    </row>
    <row r="1055" spans="1:17" x14ac:dyDescent="0.25">
      <c r="A1055" s="155"/>
      <c r="B1055" s="147"/>
      <c r="C1055" s="148"/>
      <c r="D1055" s="149"/>
      <c r="E1055" s="108"/>
      <c r="F1055" s="108"/>
      <c r="G1055" s="393"/>
      <c r="H1055" s="393"/>
      <c r="I1055" s="393"/>
      <c r="J1055" s="394"/>
      <c r="K1055" s="394"/>
      <c r="L1055" s="394"/>
      <c r="M1055" s="394"/>
      <c r="N1055" s="388"/>
      <c r="O1055" s="389"/>
      <c r="P1055" s="390"/>
      <c r="Q1055" s="391"/>
    </row>
    <row r="1056" spans="1:17" ht="34.5" customHeight="1" x14ac:dyDescent="0.25">
      <c r="A1056" s="155"/>
      <c r="B1056" s="374" t="s">
        <v>682</v>
      </c>
      <c r="C1056" s="375"/>
      <c r="D1056" s="376"/>
      <c r="E1056" s="17" t="s">
        <v>28</v>
      </c>
      <c r="F1056" s="17">
        <v>2</v>
      </c>
      <c r="G1056" s="369"/>
      <c r="H1056" s="369"/>
      <c r="I1056" s="369"/>
      <c r="J1056" s="370"/>
      <c r="K1056" s="370"/>
      <c r="L1056" s="370"/>
      <c r="M1056" s="370"/>
      <c r="N1056" s="330"/>
      <c r="O1056" s="331"/>
      <c r="P1056" s="341"/>
      <c r="Q1056" s="392"/>
    </row>
    <row r="1057" spans="1:17" x14ac:dyDescent="0.25">
      <c r="A1057" s="155"/>
      <c r="B1057" s="343" t="s">
        <v>245</v>
      </c>
      <c r="C1057" s="344"/>
      <c r="D1057" s="345"/>
      <c r="E1057" s="114"/>
      <c r="F1057" s="114"/>
      <c r="G1057" s="477" t="s">
        <v>216</v>
      </c>
      <c r="H1057" s="477"/>
      <c r="I1057" s="477"/>
      <c r="J1057" s="478"/>
      <c r="K1057" s="479"/>
      <c r="L1057" s="113" t="s">
        <v>214</v>
      </c>
      <c r="M1057" s="158">
        <v>1</v>
      </c>
      <c r="N1057" s="328" t="s">
        <v>91</v>
      </c>
      <c r="O1057" s="329"/>
      <c r="P1057" s="480"/>
      <c r="Q1057" s="481"/>
    </row>
    <row r="1058" spans="1:17" ht="27" customHeight="1" x14ac:dyDescent="0.25">
      <c r="A1058" s="482" t="s">
        <v>683</v>
      </c>
      <c r="B1058" s="483"/>
      <c r="C1058" s="483"/>
      <c r="D1058" s="483"/>
      <c r="E1058" s="483"/>
      <c r="F1058" s="483"/>
      <c r="G1058" s="483"/>
      <c r="H1058" s="483"/>
      <c r="I1058" s="483"/>
      <c r="J1058" s="483"/>
      <c r="K1058" s="483"/>
      <c r="L1058" s="483"/>
      <c r="M1058" s="483"/>
      <c r="N1058" s="483"/>
      <c r="O1058" s="483"/>
      <c r="P1058" s="483"/>
      <c r="Q1058" s="484"/>
    </row>
    <row r="1059" spans="1:17" ht="27" customHeight="1" x14ac:dyDescent="0.25">
      <c r="A1059" s="140">
        <v>53</v>
      </c>
      <c r="B1059" s="466" t="s">
        <v>684</v>
      </c>
      <c r="C1059" s="467"/>
      <c r="D1059" s="468"/>
      <c r="E1059" s="469"/>
      <c r="F1059" s="470"/>
      <c r="G1059" s="470"/>
      <c r="H1059" s="470"/>
      <c r="I1059" s="470"/>
      <c r="J1059" s="470"/>
      <c r="K1059" s="470"/>
      <c r="L1059" s="470"/>
      <c r="M1059" s="470"/>
      <c r="N1059" s="470"/>
      <c r="O1059" s="470"/>
      <c r="P1059" s="470"/>
      <c r="Q1059" s="471"/>
    </row>
    <row r="1060" spans="1:17" x14ac:dyDescent="0.25">
      <c r="A1060" s="141"/>
      <c r="B1060" s="472" t="s">
        <v>198</v>
      </c>
      <c r="C1060" s="472"/>
      <c r="D1060" s="472"/>
      <c r="E1060" s="142"/>
      <c r="F1060" s="142"/>
      <c r="G1060" s="448"/>
      <c r="H1060" s="449"/>
      <c r="I1060" s="473"/>
      <c r="J1060" s="361"/>
      <c r="K1060" s="361"/>
      <c r="L1060" s="47"/>
      <c r="M1060" s="48"/>
      <c r="N1060" s="332" t="s">
        <v>25</v>
      </c>
      <c r="O1060" s="450"/>
      <c r="P1060" s="332" t="s">
        <v>112</v>
      </c>
      <c r="Q1060" s="450"/>
    </row>
    <row r="1061" spans="1:17" x14ac:dyDescent="0.25">
      <c r="A1061" s="141"/>
      <c r="B1061" s="452" t="s">
        <v>199</v>
      </c>
      <c r="C1061" s="453"/>
      <c r="D1061" s="453"/>
      <c r="E1061" s="55" t="s">
        <v>28</v>
      </c>
      <c r="F1061" s="55">
        <v>1</v>
      </c>
      <c r="G1061" s="474" t="s">
        <v>200</v>
      </c>
      <c r="H1061" s="475"/>
      <c r="I1061" s="476"/>
      <c r="J1061" s="464" t="s">
        <v>118</v>
      </c>
      <c r="K1061" s="464"/>
      <c r="L1061" s="28" t="s">
        <v>28</v>
      </c>
      <c r="M1061" s="29">
        <v>2</v>
      </c>
      <c r="N1061" s="432"/>
      <c r="O1061" s="433"/>
      <c r="P1061" s="432"/>
      <c r="Q1061" s="433"/>
    </row>
    <row r="1062" spans="1:17" x14ac:dyDescent="0.25">
      <c r="A1062" s="141"/>
      <c r="B1062" s="452" t="s">
        <v>201</v>
      </c>
      <c r="C1062" s="453"/>
      <c r="D1062" s="453"/>
      <c r="E1062" s="55" t="s">
        <v>28</v>
      </c>
      <c r="F1062" s="55">
        <v>2</v>
      </c>
      <c r="G1062" s="463" t="s">
        <v>56</v>
      </c>
      <c r="H1062" s="464"/>
      <c r="I1062" s="465"/>
      <c r="J1062" s="464" t="s">
        <v>30</v>
      </c>
      <c r="K1062" s="464"/>
      <c r="L1062" s="28" t="s">
        <v>28</v>
      </c>
      <c r="M1062" s="29">
        <v>2</v>
      </c>
      <c r="N1062" s="432"/>
      <c r="O1062" s="433"/>
      <c r="P1062" s="432"/>
      <c r="Q1062" s="433"/>
    </row>
    <row r="1063" spans="1:17" x14ac:dyDescent="0.25">
      <c r="A1063" s="141"/>
      <c r="B1063" s="452"/>
      <c r="C1063" s="453"/>
      <c r="D1063" s="453"/>
      <c r="E1063" s="55"/>
      <c r="F1063" s="55"/>
      <c r="G1063" s="452" t="s">
        <v>202</v>
      </c>
      <c r="H1063" s="453"/>
      <c r="I1063" s="460"/>
      <c r="J1063" s="453" t="s">
        <v>74</v>
      </c>
      <c r="K1063" s="453"/>
      <c r="L1063" s="28" t="s">
        <v>28</v>
      </c>
      <c r="M1063" s="29">
        <v>2</v>
      </c>
      <c r="N1063" s="432"/>
      <c r="O1063" s="433"/>
      <c r="P1063" s="432"/>
      <c r="Q1063" s="433"/>
    </row>
    <row r="1064" spans="1:17" x14ac:dyDescent="0.25">
      <c r="A1064" s="141"/>
      <c r="B1064" s="452"/>
      <c r="C1064" s="453"/>
      <c r="D1064" s="453"/>
      <c r="E1064" s="55"/>
      <c r="F1064" s="55"/>
      <c r="G1064" s="452" t="s">
        <v>171</v>
      </c>
      <c r="H1064" s="453"/>
      <c r="I1064" s="460"/>
      <c r="J1064" s="453" t="s">
        <v>203</v>
      </c>
      <c r="K1064" s="453"/>
      <c r="L1064" s="28" t="s">
        <v>28</v>
      </c>
      <c r="M1064" s="29">
        <v>4</v>
      </c>
      <c r="N1064" s="432"/>
      <c r="O1064" s="433"/>
      <c r="P1064" s="432"/>
      <c r="Q1064" s="433"/>
    </row>
    <row r="1065" spans="1:17" x14ac:dyDescent="0.25">
      <c r="A1065" s="141"/>
      <c r="B1065" s="452"/>
      <c r="C1065" s="453"/>
      <c r="D1065" s="453"/>
      <c r="E1065" s="55"/>
      <c r="F1065" s="55"/>
      <c r="G1065" s="438"/>
      <c r="H1065" s="439"/>
      <c r="I1065" s="440"/>
      <c r="J1065" s="461"/>
      <c r="K1065" s="462"/>
      <c r="L1065" s="77"/>
      <c r="M1065" s="77"/>
      <c r="N1065" s="334"/>
      <c r="O1065" s="451"/>
      <c r="P1065" s="334"/>
      <c r="Q1065" s="451"/>
    </row>
    <row r="1066" spans="1:17" ht="27" customHeight="1" x14ac:dyDescent="0.25">
      <c r="A1066" s="141"/>
      <c r="B1066" s="448" t="s">
        <v>204</v>
      </c>
      <c r="C1066" s="449"/>
      <c r="D1066" s="449"/>
      <c r="E1066" s="36"/>
      <c r="F1066" s="78"/>
      <c r="G1066" s="357" t="s">
        <v>205</v>
      </c>
      <c r="H1066" s="358"/>
      <c r="I1066" s="359"/>
      <c r="J1066" s="363"/>
      <c r="K1066" s="364"/>
      <c r="L1066" s="133"/>
      <c r="M1066" s="133"/>
      <c r="N1066" s="365" t="s">
        <v>144</v>
      </c>
      <c r="O1066" s="366"/>
      <c r="P1066" s="332" t="s">
        <v>154</v>
      </c>
      <c r="Q1066" s="450"/>
    </row>
    <row r="1067" spans="1:17" x14ac:dyDescent="0.25">
      <c r="A1067" s="141"/>
      <c r="B1067" s="452" t="s">
        <v>360</v>
      </c>
      <c r="C1067" s="453"/>
      <c r="D1067" s="453"/>
      <c r="E1067" s="55" t="s">
        <v>28</v>
      </c>
      <c r="F1067" s="55">
        <v>1</v>
      </c>
      <c r="G1067" s="447" t="s">
        <v>174</v>
      </c>
      <c r="H1067" s="447"/>
      <c r="I1067" s="447"/>
      <c r="J1067" s="454" t="s">
        <v>175</v>
      </c>
      <c r="K1067" s="454"/>
      <c r="L1067" s="17" t="s">
        <v>28</v>
      </c>
      <c r="M1067" s="17">
        <v>1</v>
      </c>
      <c r="N1067" s="428" t="s">
        <v>91</v>
      </c>
      <c r="O1067" s="429"/>
      <c r="P1067" s="432"/>
      <c r="Q1067" s="433"/>
    </row>
    <row r="1068" spans="1:17" ht="25.5" x14ac:dyDescent="0.25">
      <c r="A1068" s="141"/>
      <c r="B1068" s="457"/>
      <c r="C1068" s="458"/>
      <c r="D1068" s="459"/>
      <c r="E1068" s="143"/>
      <c r="F1068" s="143"/>
      <c r="G1068" s="438" t="s">
        <v>685</v>
      </c>
      <c r="H1068" s="439"/>
      <c r="I1068" s="440"/>
      <c r="J1068" s="438" t="s">
        <v>209</v>
      </c>
      <c r="K1068" s="440"/>
      <c r="L1068" s="144" t="s">
        <v>210</v>
      </c>
      <c r="M1068" s="145" t="s">
        <v>419</v>
      </c>
      <c r="N1068" s="455"/>
      <c r="O1068" s="456"/>
      <c r="P1068" s="334"/>
      <c r="Q1068" s="451"/>
    </row>
    <row r="1069" spans="1:17" ht="33" customHeight="1" x14ac:dyDescent="0.25">
      <c r="A1069" s="141"/>
      <c r="B1069" s="319" t="s">
        <v>235</v>
      </c>
      <c r="C1069" s="320"/>
      <c r="D1069" s="321"/>
      <c r="E1069" s="441" t="s">
        <v>132</v>
      </c>
      <c r="F1069" s="443">
        <v>48</v>
      </c>
      <c r="G1069" s="445"/>
      <c r="H1069" s="445"/>
      <c r="I1069" s="445"/>
      <c r="J1069" s="446"/>
      <c r="K1069" s="446"/>
      <c r="L1069" s="83"/>
      <c r="M1069" s="83"/>
      <c r="N1069" s="428" t="s">
        <v>91</v>
      </c>
      <c r="O1069" s="429"/>
      <c r="P1069" s="432" t="s">
        <v>440</v>
      </c>
      <c r="Q1069" s="433"/>
    </row>
    <row r="1070" spans="1:17" ht="27" customHeight="1" x14ac:dyDescent="0.25">
      <c r="A1070" s="141"/>
      <c r="B1070" s="371"/>
      <c r="C1070" s="372"/>
      <c r="D1070" s="373"/>
      <c r="E1070" s="442"/>
      <c r="F1070" s="444"/>
      <c r="G1070" s="374" t="s">
        <v>136</v>
      </c>
      <c r="H1070" s="375"/>
      <c r="I1070" s="376"/>
      <c r="J1070" s="374" t="s">
        <v>137</v>
      </c>
      <c r="K1070" s="375"/>
      <c r="L1070" s="17" t="s">
        <v>107</v>
      </c>
      <c r="M1070" s="17">
        <v>2</v>
      </c>
      <c r="N1070" s="430"/>
      <c r="O1070" s="431"/>
      <c r="P1070" s="432"/>
      <c r="Q1070" s="433"/>
    </row>
    <row r="1071" spans="1:17" x14ac:dyDescent="0.25">
      <c r="A1071" s="141"/>
      <c r="B1071" s="371"/>
      <c r="C1071" s="372"/>
      <c r="D1071" s="373"/>
      <c r="E1071" s="442"/>
      <c r="F1071" s="444"/>
      <c r="G1071" s="374"/>
      <c r="H1071" s="375"/>
      <c r="I1071" s="376"/>
      <c r="J1071" s="374"/>
      <c r="K1071" s="375"/>
      <c r="L1071" s="17"/>
      <c r="M1071" s="17"/>
      <c r="N1071" s="430"/>
      <c r="O1071" s="431"/>
      <c r="P1071" s="432"/>
      <c r="Q1071" s="433"/>
    </row>
    <row r="1072" spans="1:17" x14ac:dyDescent="0.25">
      <c r="A1072" s="141"/>
      <c r="B1072" s="371"/>
      <c r="C1072" s="372"/>
      <c r="D1072" s="373"/>
      <c r="E1072" s="442"/>
      <c r="F1072" s="444"/>
      <c r="G1072" s="371" t="s">
        <v>134</v>
      </c>
      <c r="H1072" s="434"/>
      <c r="I1072" s="435"/>
      <c r="J1072" s="374"/>
      <c r="K1072" s="436"/>
      <c r="L1072" s="17" t="s">
        <v>28</v>
      </c>
      <c r="M1072" s="17">
        <v>3</v>
      </c>
      <c r="N1072" s="430"/>
      <c r="O1072" s="431"/>
      <c r="P1072" s="432"/>
      <c r="Q1072" s="433"/>
    </row>
    <row r="1073" spans="1:17" ht="15" customHeight="1" x14ac:dyDescent="0.25">
      <c r="A1073" s="141"/>
      <c r="B1073" s="371"/>
      <c r="C1073" s="372"/>
      <c r="D1073" s="373"/>
      <c r="E1073" s="442"/>
      <c r="F1073" s="444"/>
      <c r="G1073" s="371" t="s">
        <v>138</v>
      </c>
      <c r="H1073" s="372"/>
      <c r="I1073" s="373"/>
      <c r="J1073" s="390"/>
      <c r="K1073" s="437"/>
      <c r="L1073" s="17" t="s">
        <v>139</v>
      </c>
      <c r="M1073" s="17">
        <v>6</v>
      </c>
      <c r="N1073" s="430"/>
      <c r="O1073" s="431"/>
      <c r="P1073" s="432"/>
      <c r="Q1073" s="433"/>
    </row>
    <row r="1074" spans="1:17" x14ac:dyDescent="0.25">
      <c r="A1074" s="141"/>
      <c r="B1074" s="371"/>
      <c r="C1074" s="372"/>
      <c r="D1074" s="373"/>
      <c r="E1074" s="442"/>
      <c r="F1074" s="444"/>
      <c r="G1074" s="447" t="s">
        <v>135</v>
      </c>
      <c r="H1074" s="447"/>
      <c r="I1074" s="447"/>
      <c r="J1074" s="393"/>
      <c r="K1074" s="393"/>
      <c r="L1074" s="17" t="s">
        <v>87</v>
      </c>
      <c r="M1074" s="17">
        <v>3</v>
      </c>
      <c r="N1074" s="430"/>
      <c r="O1074" s="431"/>
      <c r="P1074" s="432"/>
      <c r="Q1074" s="433"/>
    </row>
    <row r="1075" spans="1:17" x14ac:dyDescent="0.25">
      <c r="A1075" s="141"/>
      <c r="B1075" s="319" t="s">
        <v>686</v>
      </c>
      <c r="C1075" s="320"/>
      <c r="D1075" s="321"/>
      <c r="E1075" s="12"/>
      <c r="F1075" s="12"/>
      <c r="G1075" s="407" t="s">
        <v>668</v>
      </c>
      <c r="H1075" s="407"/>
      <c r="I1075" s="407"/>
      <c r="J1075" s="408"/>
      <c r="K1075" s="408"/>
      <c r="L1075" s="11" t="s">
        <v>667</v>
      </c>
      <c r="M1075" s="12">
        <v>0.5</v>
      </c>
      <c r="N1075" s="401" t="s">
        <v>91</v>
      </c>
      <c r="O1075" s="402"/>
      <c r="P1075" s="339" t="s">
        <v>687</v>
      </c>
      <c r="Q1075" s="415"/>
    </row>
    <row r="1076" spans="1:17" x14ac:dyDescent="0.25">
      <c r="A1076" s="141"/>
      <c r="B1076" s="371"/>
      <c r="C1076" s="372"/>
      <c r="D1076" s="373"/>
      <c r="E1076" s="17"/>
      <c r="F1076" s="17"/>
      <c r="G1076" s="374" t="s">
        <v>155</v>
      </c>
      <c r="H1076" s="375"/>
      <c r="I1076" s="376"/>
      <c r="J1076" s="405" t="s">
        <v>156</v>
      </c>
      <c r="K1076" s="406"/>
      <c r="L1076" s="30" t="s">
        <v>28</v>
      </c>
      <c r="M1076" s="17">
        <v>100</v>
      </c>
      <c r="N1076" s="377"/>
      <c r="O1076" s="378"/>
      <c r="P1076" s="390"/>
      <c r="Q1076" s="391"/>
    </row>
    <row r="1077" spans="1:17" x14ac:dyDescent="0.25">
      <c r="A1077" s="141"/>
      <c r="B1077" s="322"/>
      <c r="C1077" s="323"/>
      <c r="D1077" s="324"/>
      <c r="E1077" s="25"/>
      <c r="F1077" s="25"/>
      <c r="G1077" s="380" t="s">
        <v>670</v>
      </c>
      <c r="H1077" s="380"/>
      <c r="I1077" s="380"/>
      <c r="J1077" s="380"/>
      <c r="K1077" s="380"/>
      <c r="L1077" s="172" t="s">
        <v>669</v>
      </c>
      <c r="M1077" s="25">
        <v>5</v>
      </c>
      <c r="N1077" s="403"/>
      <c r="O1077" s="404"/>
      <c r="P1077" s="390"/>
      <c r="Q1077" s="391"/>
    </row>
    <row r="1078" spans="1:17" x14ac:dyDescent="0.25">
      <c r="A1078" s="141"/>
      <c r="B1078" s="358" t="s">
        <v>441</v>
      </c>
      <c r="C1078" s="358"/>
      <c r="D1078" s="359"/>
      <c r="E1078" s="93"/>
      <c r="F1078" s="93"/>
      <c r="G1078" s="416"/>
      <c r="H1078" s="416"/>
      <c r="I1078" s="416"/>
      <c r="J1078" s="417"/>
      <c r="K1078" s="417"/>
      <c r="L1078" s="92"/>
      <c r="M1078" s="92"/>
      <c r="N1078" s="418" t="s">
        <v>228</v>
      </c>
      <c r="O1078" s="418"/>
      <c r="P1078" s="419" t="s">
        <v>229</v>
      </c>
      <c r="Q1078" s="420"/>
    </row>
    <row r="1079" spans="1:17" x14ac:dyDescent="0.25">
      <c r="A1079" s="146"/>
      <c r="B1079" s="322" t="s">
        <v>442</v>
      </c>
      <c r="C1079" s="323"/>
      <c r="D1079" s="324"/>
      <c r="E1079" s="113" t="s">
        <v>152</v>
      </c>
      <c r="F1079" s="113">
        <v>0.5</v>
      </c>
      <c r="G1079" s="421" t="s">
        <v>443</v>
      </c>
      <c r="H1079" s="422"/>
      <c r="I1079" s="423"/>
      <c r="J1079" s="424" t="s">
        <v>232</v>
      </c>
      <c r="K1079" s="425"/>
      <c r="L1079" s="137" t="s">
        <v>188</v>
      </c>
      <c r="M1079" s="138">
        <v>1</v>
      </c>
      <c r="N1079" s="426" t="s">
        <v>91</v>
      </c>
      <c r="O1079" s="427"/>
      <c r="P1079" s="351" t="s">
        <v>233</v>
      </c>
      <c r="Q1079" s="352"/>
    </row>
    <row r="1080" spans="1:17" ht="27" customHeight="1" x14ac:dyDescent="0.25">
      <c r="A1080" s="140">
        <v>54</v>
      </c>
      <c r="B1080" s="466" t="s">
        <v>688</v>
      </c>
      <c r="C1080" s="467"/>
      <c r="D1080" s="468"/>
      <c r="E1080" s="469"/>
      <c r="F1080" s="470"/>
      <c r="G1080" s="470"/>
      <c r="H1080" s="470"/>
      <c r="I1080" s="470"/>
      <c r="J1080" s="470"/>
      <c r="K1080" s="470"/>
      <c r="L1080" s="470"/>
      <c r="M1080" s="470"/>
      <c r="N1080" s="470"/>
      <c r="O1080" s="470"/>
      <c r="P1080" s="470"/>
      <c r="Q1080" s="471"/>
    </row>
    <row r="1081" spans="1:17" ht="27" customHeight="1" x14ac:dyDescent="0.25">
      <c r="A1081" s="141"/>
      <c r="B1081" s="472" t="s">
        <v>198</v>
      </c>
      <c r="C1081" s="472"/>
      <c r="D1081" s="472"/>
      <c r="E1081" s="142"/>
      <c r="F1081" s="142"/>
      <c r="G1081" s="448"/>
      <c r="H1081" s="449"/>
      <c r="I1081" s="473"/>
      <c r="J1081" s="361"/>
      <c r="K1081" s="361"/>
      <c r="L1081" s="47"/>
      <c r="M1081" s="48"/>
      <c r="N1081" s="332" t="s">
        <v>25</v>
      </c>
      <c r="O1081" s="450"/>
      <c r="P1081" s="332" t="s">
        <v>112</v>
      </c>
      <c r="Q1081" s="450"/>
    </row>
    <row r="1082" spans="1:17" x14ac:dyDescent="0.25">
      <c r="A1082" s="141"/>
      <c r="B1082" s="452" t="s">
        <v>199</v>
      </c>
      <c r="C1082" s="453"/>
      <c r="D1082" s="453"/>
      <c r="E1082" s="55" t="s">
        <v>28</v>
      </c>
      <c r="F1082" s="55">
        <v>1</v>
      </c>
      <c r="G1082" s="474" t="s">
        <v>200</v>
      </c>
      <c r="H1082" s="475"/>
      <c r="I1082" s="476"/>
      <c r="J1082" s="464" t="s">
        <v>118</v>
      </c>
      <c r="K1082" s="464"/>
      <c r="L1082" s="28" t="s">
        <v>28</v>
      </c>
      <c r="M1082" s="29">
        <v>2</v>
      </c>
      <c r="N1082" s="432"/>
      <c r="O1082" s="433"/>
      <c r="P1082" s="432"/>
      <c r="Q1082" s="433"/>
    </row>
    <row r="1083" spans="1:17" x14ac:dyDescent="0.25">
      <c r="A1083" s="141"/>
      <c r="B1083" s="452" t="s">
        <v>201</v>
      </c>
      <c r="C1083" s="453"/>
      <c r="D1083" s="453"/>
      <c r="E1083" s="55" t="s">
        <v>28</v>
      </c>
      <c r="F1083" s="55">
        <v>2</v>
      </c>
      <c r="G1083" s="463" t="s">
        <v>56</v>
      </c>
      <c r="H1083" s="464"/>
      <c r="I1083" s="465"/>
      <c r="J1083" s="464" t="s">
        <v>30</v>
      </c>
      <c r="K1083" s="464"/>
      <c r="L1083" s="28" t="s">
        <v>28</v>
      </c>
      <c r="M1083" s="29">
        <v>2</v>
      </c>
      <c r="N1083" s="432"/>
      <c r="O1083" s="433"/>
      <c r="P1083" s="432"/>
      <c r="Q1083" s="433"/>
    </row>
    <row r="1084" spans="1:17" x14ac:dyDescent="0.25">
      <c r="A1084" s="141"/>
      <c r="B1084" s="452"/>
      <c r="C1084" s="453"/>
      <c r="D1084" s="453"/>
      <c r="E1084" s="55"/>
      <c r="F1084" s="55"/>
      <c r="G1084" s="452" t="s">
        <v>202</v>
      </c>
      <c r="H1084" s="453"/>
      <c r="I1084" s="460"/>
      <c r="J1084" s="453" t="s">
        <v>74</v>
      </c>
      <c r="K1084" s="453"/>
      <c r="L1084" s="28" t="s">
        <v>28</v>
      </c>
      <c r="M1084" s="29">
        <v>2</v>
      </c>
      <c r="N1084" s="432"/>
      <c r="O1084" s="433"/>
      <c r="P1084" s="432"/>
      <c r="Q1084" s="433"/>
    </row>
    <row r="1085" spans="1:17" x14ac:dyDescent="0.25">
      <c r="A1085" s="141"/>
      <c r="B1085" s="452"/>
      <c r="C1085" s="453"/>
      <c r="D1085" s="453"/>
      <c r="E1085" s="55"/>
      <c r="F1085" s="55"/>
      <c r="G1085" s="452" t="s">
        <v>171</v>
      </c>
      <c r="H1085" s="453"/>
      <c r="I1085" s="460"/>
      <c r="J1085" s="453" t="s">
        <v>203</v>
      </c>
      <c r="K1085" s="453"/>
      <c r="L1085" s="28" t="s">
        <v>28</v>
      </c>
      <c r="M1085" s="29">
        <v>4</v>
      </c>
      <c r="N1085" s="432"/>
      <c r="O1085" s="433"/>
      <c r="P1085" s="432"/>
      <c r="Q1085" s="433"/>
    </row>
    <row r="1086" spans="1:17" x14ac:dyDescent="0.25">
      <c r="A1086" s="141"/>
      <c r="B1086" s="452"/>
      <c r="C1086" s="453"/>
      <c r="D1086" s="453"/>
      <c r="E1086" s="55"/>
      <c r="F1086" s="55"/>
      <c r="G1086" s="438"/>
      <c r="H1086" s="439"/>
      <c r="I1086" s="440"/>
      <c r="J1086" s="461"/>
      <c r="K1086" s="462"/>
      <c r="L1086" s="77"/>
      <c r="M1086" s="77"/>
      <c r="N1086" s="334"/>
      <c r="O1086" s="451"/>
      <c r="P1086" s="334"/>
      <c r="Q1086" s="451"/>
    </row>
    <row r="1087" spans="1:17" ht="27" customHeight="1" x14ac:dyDescent="0.25">
      <c r="A1087" s="141"/>
      <c r="B1087" s="448" t="s">
        <v>204</v>
      </c>
      <c r="C1087" s="449"/>
      <c r="D1087" s="449"/>
      <c r="E1087" s="36"/>
      <c r="F1087" s="78"/>
      <c r="G1087" s="357" t="s">
        <v>205</v>
      </c>
      <c r="H1087" s="358"/>
      <c r="I1087" s="359"/>
      <c r="J1087" s="363"/>
      <c r="K1087" s="364"/>
      <c r="L1087" s="133"/>
      <c r="M1087" s="133"/>
      <c r="N1087" s="365" t="s">
        <v>144</v>
      </c>
      <c r="O1087" s="366"/>
      <c r="P1087" s="332" t="s">
        <v>154</v>
      </c>
      <c r="Q1087" s="450"/>
    </row>
    <row r="1088" spans="1:17" ht="15" customHeight="1" x14ac:dyDescent="0.25">
      <c r="A1088" s="141"/>
      <c r="B1088" s="452" t="s">
        <v>360</v>
      </c>
      <c r="C1088" s="453"/>
      <c r="D1088" s="453"/>
      <c r="E1088" s="55" t="s">
        <v>28</v>
      </c>
      <c r="F1088" s="55">
        <v>1</v>
      </c>
      <c r="G1088" s="447" t="s">
        <v>174</v>
      </c>
      <c r="H1088" s="447"/>
      <c r="I1088" s="447"/>
      <c r="J1088" s="454" t="s">
        <v>175</v>
      </c>
      <c r="K1088" s="454"/>
      <c r="L1088" s="17" t="s">
        <v>28</v>
      </c>
      <c r="M1088" s="17">
        <v>1</v>
      </c>
      <c r="N1088" s="428" t="s">
        <v>91</v>
      </c>
      <c r="O1088" s="429"/>
      <c r="P1088" s="432"/>
      <c r="Q1088" s="433"/>
    </row>
    <row r="1089" spans="1:17" ht="25.5" customHeight="1" x14ac:dyDescent="0.25">
      <c r="A1089" s="141"/>
      <c r="B1089" s="457"/>
      <c r="C1089" s="458"/>
      <c r="D1089" s="459"/>
      <c r="E1089" s="143"/>
      <c r="F1089" s="143"/>
      <c r="G1089" s="438" t="s">
        <v>685</v>
      </c>
      <c r="H1089" s="439"/>
      <c r="I1089" s="440"/>
      <c r="J1089" s="438" t="s">
        <v>209</v>
      </c>
      <c r="K1089" s="440"/>
      <c r="L1089" s="144" t="s">
        <v>210</v>
      </c>
      <c r="M1089" s="145" t="s">
        <v>419</v>
      </c>
      <c r="N1089" s="455"/>
      <c r="O1089" s="456"/>
      <c r="P1089" s="334"/>
      <c r="Q1089" s="451"/>
    </row>
    <row r="1090" spans="1:17" ht="36.75" customHeight="1" x14ac:dyDescent="0.25">
      <c r="A1090" s="141"/>
      <c r="B1090" s="319" t="s">
        <v>235</v>
      </c>
      <c r="C1090" s="320"/>
      <c r="D1090" s="321"/>
      <c r="E1090" s="441" t="s">
        <v>132</v>
      </c>
      <c r="F1090" s="443">
        <v>48</v>
      </c>
      <c r="G1090" s="445"/>
      <c r="H1090" s="445"/>
      <c r="I1090" s="445"/>
      <c r="J1090" s="446"/>
      <c r="K1090" s="446"/>
      <c r="L1090" s="83"/>
      <c r="M1090" s="83"/>
      <c r="N1090" s="428" t="s">
        <v>91</v>
      </c>
      <c r="O1090" s="429"/>
      <c r="P1090" s="432" t="s">
        <v>440</v>
      </c>
      <c r="Q1090" s="433"/>
    </row>
    <row r="1091" spans="1:17" ht="39.75" customHeight="1" x14ac:dyDescent="0.25">
      <c r="A1091" s="141"/>
      <c r="B1091" s="371"/>
      <c r="C1091" s="372"/>
      <c r="D1091" s="373"/>
      <c r="E1091" s="442"/>
      <c r="F1091" s="444"/>
      <c r="G1091" s="371" t="s">
        <v>136</v>
      </c>
      <c r="H1091" s="372"/>
      <c r="I1091" s="373"/>
      <c r="J1091" s="374" t="s">
        <v>137</v>
      </c>
      <c r="K1091" s="375"/>
      <c r="L1091" s="17" t="s">
        <v>107</v>
      </c>
      <c r="M1091" s="17">
        <v>2</v>
      </c>
      <c r="N1091" s="430"/>
      <c r="O1091" s="431"/>
      <c r="P1091" s="432"/>
      <c r="Q1091" s="433"/>
    </row>
    <row r="1092" spans="1:17" x14ac:dyDescent="0.25">
      <c r="A1092" s="141"/>
      <c r="B1092" s="371"/>
      <c r="C1092" s="372"/>
      <c r="D1092" s="373"/>
      <c r="E1092" s="442"/>
      <c r="F1092" s="444"/>
      <c r="G1092" s="374"/>
      <c r="H1092" s="375"/>
      <c r="I1092" s="376"/>
      <c r="J1092" s="374"/>
      <c r="K1092" s="375"/>
      <c r="L1092" s="17"/>
      <c r="M1092" s="17"/>
      <c r="N1092" s="430"/>
      <c r="O1092" s="431"/>
      <c r="P1092" s="432"/>
      <c r="Q1092" s="433"/>
    </row>
    <row r="1093" spans="1:17" x14ac:dyDescent="0.25">
      <c r="A1093" s="141"/>
      <c r="B1093" s="371"/>
      <c r="C1093" s="372"/>
      <c r="D1093" s="373"/>
      <c r="E1093" s="442"/>
      <c r="F1093" s="444"/>
      <c r="G1093" s="371" t="s">
        <v>134</v>
      </c>
      <c r="H1093" s="434"/>
      <c r="I1093" s="435"/>
      <c r="J1093" s="374"/>
      <c r="K1093" s="436"/>
      <c r="L1093" s="17" t="s">
        <v>28</v>
      </c>
      <c r="M1093" s="17">
        <v>3</v>
      </c>
      <c r="N1093" s="430"/>
      <c r="O1093" s="431"/>
      <c r="P1093" s="432"/>
      <c r="Q1093" s="433"/>
    </row>
    <row r="1094" spans="1:17" x14ac:dyDescent="0.25">
      <c r="A1094" s="141"/>
      <c r="B1094" s="371"/>
      <c r="C1094" s="372"/>
      <c r="D1094" s="373"/>
      <c r="E1094" s="442"/>
      <c r="F1094" s="444"/>
      <c r="G1094" s="371" t="s">
        <v>138</v>
      </c>
      <c r="H1094" s="372"/>
      <c r="I1094" s="373"/>
      <c r="J1094" s="390"/>
      <c r="K1094" s="437"/>
      <c r="L1094" s="17" t="s">
        <v>139</v>
      </c>
      <c r="M1094" s="17">
        <v>6</v>
      </c>
      <c r="N1094" s="430"/>
      <c r="O1094" s="431"/>
      <c r="P1094" s="432"/>
      <c r="Q1094" s="433"/>
    </row>
    <row r="1095" spans="1:17" x14ac:dyDescent="0.25">
      <c r="A1095" s="141"/>
      <c r="B1095" s="371"/>
      <c r="C1095" s="372"/>
      <c r="D1095" s="373"/>
      <c r="E1095" s="442"/>
      <c r="F1095" s="444"/>
      <c r="G1095" s="447" t="s">
        <v>135</v>
      </c>
      <c r="H1095" s="447"/>
      <c r="I1095" s="447"/>
      <c r="J1095" s="393"/>
      <c r="K1095" s="393"/>
      <c r="L1095" s="17" t="s">
        <v>87</v>
      </c>
      <c r="M1095" s="17">
        <v>3</v>
      </c>
      <c r="N1095" s="430"/>
      <c r="O1095" s="431"/>
      <c r="P1095" s="432"/>
      <c r="Q1095" s="433"/>
    </row>
    <row r="1096" spans="1:17" x14ac:dyDescent="0.25">
      <c r="A1096" s="141"/>
      <c r="B1096" s="319" t="s">
        <v>686</v>
      </c>
      <c r="C1096" s="320"/>
      <c r="D1096" s="321"/>
      <c r="E1096" s="12"/>
      <c r="F1096" s="12"/>
      <c r="G1096" s="407" t="s">
        <v>668</v>
      </c>
      <c r="H1096" s="407"/>
      <c r="I1096" s="407"/>
      <c r="J1096" s="408"/>
      <c r="K1096" s="408"/>
      <c r="L1096" s="11" t="s">
        <v>667</v>
      </c>
      <c r="M1096" s="12">
        <v>0.5</v>
      </c>
      <c r="N1096" s="401" t="s">
        <v>91</v>
      </c>
      <c r="O1096" s="402"/>
      <c r="P1096" s="339" t="s">
        <v>687</v>
      </c>
      <c r="Q1096" s="415"/>
    </row>
    <row r="1097" spans="1:17" x14ac:dyDescent="0.25">
      <c r="A1097" s="141"/>
      <c r="B1097" s="371"/>
      <c r="C1097" s="372"/>
      <c r="D1097" s="373"/>
      <c r="E1097" s="17"/>
      <c r="F1097" s="17"/>
      <c r="G1097" s="374" t="s">
        <v>155</v>
      </c>
      <c r="H1097" s="375"/>
      <c r="I1097" s="376"/>
      <c r="J1097" s="405" t="s">
        <v>156</v>
      </c>
      <c r="K1097" s="406"/>
      <c r="L1097" s="30" t="s">
        <v>28</v>
      </c>
      <c r="M1097" s="17">
        <v>100</v>
      </c>
      <c r="N1097" s="377"/>
      <c r="O1097" s="378"/>
      <c r="P1097" s="390"/>
      <c r="Q1097" s="391"/>
    </row>
    <row r="1098" spans="1:17" x14ac:dyDescent="0.25">
      <c r="A1098" s="141"/>
      <c r="B1098" s="322"/>
      <c r="C1098" s="323"/>
      <c r="D1098" s="324"/>
      <c r="E1098" s="25"/>
      <c r="F1098" s="25"/>
      <c r="G1098" s="380" t="s">
        <v>670</v>
      </c>
      <c r="H1098" s="380"/>
      <c r="I1098" s="380"/>
      <c r="J1098" s="380"/>
      <c r="K1098" s="380"/>
      <c r="L1098" s="172" t="s">
        <v>669</v>
      </c>
      <c r="M1098" s="25">
        <v>5</v>
      </c>
      <c r="N1098" s="403"/>
      <c r="O1098" s="404"/>
      <c r="P1098" s="390"/>
      <c r="Q1098" s="391"/>
    </row>
    <row r="1099" spans="1:17" x14ac:dyDescent="0.25">
      <c r="A1099" s="141"/>
      <c r="B1099" s="358" t="s">
        <v>441</v>
      </c>
      <c r="C1099" s="358"/>
      <c r="D1099" s="359"/>
      <c r="E1099" s="93"/>
      <c r="F1099" s="93"/>
      <c r="G1099" s="416"/>
      <c r="H1099" s="416"/>
      <c r="I1099" s="416"/>
      <c r="J1099" s="417"/>
      <c r="K1099" s="417"/>
      <c r="L1099" s="92"/>
      <c r="M1099" s="92"/>
      <c r="N1099" s="418" t="s">
        <v>228</v>
      </c>
      <c r="O1099" s="418"/>
      <c r="P1099" s="419" t="s">
        <v>229</v>
      </c>
      <c r="Q1099" s="420"/>
    </row>
    <row r="1100" spans="1:17" x14ac:dyDescent="0.25">
      <c r="A1100" s="146"/>
      <c r="B1100" s="322" t="s">
        <v>442</v>
      </c>
      <c r="C1100" s="323"/>
      <c r="D1100" s="324"/>
      <c r="E1100" s="113" t="s">
        <v>152</v>
      </c>
      <c r="F1100" s="113">
        <v>0.5</v>
      </c>
      <c r="G1100" s="421" t="s">
        <v>443</v>
      </c>
      <c r="H1100" s="422"/>
      <c r="I1100" s="423"/>
      <c r="J1100" s="424" t="s">
        <v>232</v>
      </c>
      <c r="K1100" s="425"/>
      <c r="L1100" s="137" t="s">
        <v>188</v>
      </c>
      <c r="M1100" s="138">
        <v>1</v>
      </c>
      <c r="N1100" s="426" t="s">
        <v>91</v>
      </c>
      <c r="O1100" s="427"/>
      <c r="P1100" s="351" t="s">
        <v>233</v>
      </c>
      <c r="Q1100" s="352"/>
    </row>
    <row r="1101" spans="1:17" ht="27.75" customHeight="1" x14ac:dyDescent="0.25">
      <c r="A1101" s="150">
        <v>55</v>
      </c>
      <c r="B1101" s="409" t="s">
        <v>689</v>
      </c>
      <c r="C1101" s="410"/>
      <c r="D1101" s="411"/>
      <c r="E1101" s="412"/>
      <c r="F1101" s="413"/>
      <c r="G1101" s="413"/>
      <c r="H1101" s="413"/>
      <c r="I1101" s="413"/>
      <c r="J1101" s="413"/>
      <c r="K1101" s="413"/>
      <c r="L1101" s="413"/>
      <c r="M1101" s="413"/>
      <c r="N1101" s="413"/>
      <c r="O1101" s="413"/>
      <c r="P1101" s="413"/>
      <c r="Q1101" s="414"/>
    </row>
    <row r="1102" spans="1:17" x14ac:dyDescent="0.25">
      <c r="A1102" s="151"/>
      <c r="B1102" s="381" t="s">
        <v>659</v>
      </c>
      <c r="C1102" s="382"/>
      <c r="D1102" s="383"/>
      <c r="E1102" s="30" t="s">
        <v>167</v>
      </c>
      <c r="F1102" s="17">
        <v>48</v>
      </c>
      <c r="G1102" s="371" t="s">
        <v>871</v>
      </c>
      <c r="H1102" s="372"/>
      <c r="I1102" s="373"/>
      <c r="J1102" s="390"/>
      <c r="K1102" s="391"/>
      <c r="L1102" s="17" t="s">
        <v>218</v>
      </c>
      <c r="M1102" s="83">
        <v>0.13</v>
      </c>
      <c r="N1102" s="328" t="s">
        <v>91</v>
      </c>
      <c r="O1102" s="329"/>
      <c r="P1102" s="339" t="s">
        <v>660</v>
      </c>
      <c r="Q1102" s="415"/>
    </row>
    <row r="1103" spans="1:17" x14ac:dyDescent="0.25">
      <c r="A1103" s="155"/>
      <c r="B1103" s="374" t="s">
        <v>690</v>
      </c>
      <c r="C1103" s="375"/>
      <c r="D1103" s="376"/>
      <c r="E1103" s="17"/>
      <c r="F1103" s="17"/>
      <c r="G1103" s="374" t="s">
        <v>662</v>
      </c>
      <c r="H1103" s="375"/>
      <c r="I1103" s="376"/>
      <c r="J1103" s="374"/>
      <c r="K1103" s="376"/>
      <c r="L1103" s="17" t="s">
        <v>107</v>
      </c>
      <c r="M1103" s="83">
        <v>20</v>
      </c>
      <c r="N1103" s="388"/>
      <c r="O1103" s="389"/>
      <c r="P1103" s="390"/>
      <c r="Q1103" s="391"/>
    </row>
    <row r="1104" spans="1:17" x14ac:dyDescent="0.25">
      <c r="A1104" s="155"/>
      <c r="B1104" s="273"/>
      <c r="C1104" s="274"/>
      <c r="D1104" s="275"/>
      <c r="E1104" s="17"/>
      <c r="F1104" s="17"/>
      <c r="G1104" s="374" t="s">
        <v>872</v>
      </c>
      <c r="H1104" s="375"/>
      <c r="I1104" s="376"/>
      <c r="J1104" s="274"/>
      <c r="K1104" s="274"/>
      <c r="L1104" s="17" t="s">
        <v>107</v>
      </c>
      <c r="M1104" s="83">
        <v>5</v>
      </c>
      <c r="N1104" s="388"/>
      <c r="O1104" s="389"/>
      <c r="P1104" s="390"/>
      <c r="Q1104" s="391"/>
    </row>
    <row r="1105" spans="1:17" x14ac:dyDescent="0.25">
      <c r="A1105" s="155"/>
      <c r="B1105" s="273"/>
      <c r="C1105" s="274"/>
      <c r="D1105" s="275"/>
      <c r="E1105" s="17" t="s">
        <v>167</v>
      </c>
      <c r="F1105" s="17">
        <v>6</v>
      </c>
      <c r="G1105" s="371" t="s">
        <v>664</v>
      </c>
      <c r="H1105" s="372"/>
      <c r="I1105" s="373"/>
      <c r="J1105" s="274"/>
      <c r="K1105" s="274"/>
      <c r="L1105" s="17" t="s">
        <v>218</v>
      </c>
      <c r="M1105" s="83">
        <v>0.02</v>
      </c>
      <c r="N1105" s="388"/>
      <c r="O1105" s="389"/>
      <c r="P1105" s="390"/>
      <c r="Q1105" s="391"/>
    </row>
    <row r="1106" spans="1:17" x14ac:dyDescent="0.25">
      <c r="A1106" s="155"/>
      <c r="B1106" s="273"/>
      <c r="C1106" s="274"/>
      <c r="D1106" s="275"/>
      <c r="E1106" s="17"/>
      <c r="F1106" s="17"/>
      <c r="G1106" s="374" t="s">
        <v>665</v>
      </c>
      <c r="H1106" s="375"/>
      <c r="I1106" s="376"/>
      <c r="J1106" s="274"/>
      <c r="K1106" s="274"/>
      <c r="L1106" s="17" t="s">
        <v>107</v>
      </c>
      <c r="M1106" s="83">
        <v>1</v>
      </c>
      <c r="N1106" s="388"/>
      <c r="O1106" s="389"/>
      <c r="P1106" s="390"/>
      <c r="Q1106" s="391"/>
    </row>
    <row r="1107" spans="1:17" x14ac:dyDescent="0.25">
      <c r="A1107" s="155"/>
      <c r="B1107" s="273"/>
      <c r="C1107" s="274"/>
      <c r="D1107" s="275"/>
      <c r="E1107" s="17"/>
      <c r="F1107" s="17"/>
      <c r="G1107" s="374" t="s">
        <v>691</v>
      </c>
      <c r="H1107" s="375"/>
      <c r="I1107" s="376"/>
      <c r="J1107" s="274"/>
      <c r="K1107" s="274"/>
      <c r="L1107" s="17" t="s">
        <v>107</v>
      </c>
      <c r="M1107" s="83">
        <v>2</v>
      </c>
      <c r="N1107" s="388"/>
      <c r="O1107" s="389"/>
      <c r="P1107" s="390"/>
      <c r="Q1107" s="391"/>
    </row>
    <row r="1108" spans="1:17" x14ac:dyDescent="0.25">
      <c r="A1108" s="155"/>
      <c r="B1108" s="273"/>
      <c r="C1108" s="274"/>
      <c r="D1108" s="275"/>
      <c r="E1108" s="17"/>
      <c r="F1108" s="17"/>
      <c r="G1108" s="374" t="s">
        <v>633</v>
      </c>
      <c r="H1108" s="375"/>
      <c r="I1108" s="376"/>
      <c r="J1108" s="375"/>
      <c r="K1108" s="375"/>
      <c r="L1108" s="17" t="s">
        <v>87</v>
      </c>
      <c r="M1108" s="83">
        <v>7</v>
      </c>
      <c r="N1108" s="388"/>
      <c r="O1108" s="389"/>
      <c r="P1108" s="390"/>
      <c r="Q1108" s="391"/>
    </row>
    <row r="1109" spans="1:17" x14ac:dyDescent="0.25">
      <c r="A1109" s="155"/>
      <c r="B1109" s="273"/>
      <c r="C1109" s="274"/>
      <c r="D1109" s="275"/>
      <c r="E1109" s="17"/>
      <c r="F1109" s="17"/>
      <c r="G1109" s="371" t="s">
        <v>635</v>
      </c>
      <c r="H1109" s="372"/>
      <c r="I1109" s="373"/>
      <c r="J1109" s="371" t="s">
        <v>636</v>
      </c>
      <c r="K1109" s="373"/>
      <c r="L1109" s="17" t="s">
        <v>107</v>
      </c>
      <c r="M1109" s="83">
        <v>1</v>
      </c>
      <c r="N1109" s="388"/>
      <c r="O1109" s="389"/>
      <c r="P1109" s="390"/>
      <c r="Q1109" s="391"/>
    </row>
    <row r="1110" spans="1:17" x14ac:dyDescent="0.25">
      <c r="A1110" s="155"/>
      <c r="B1110" s="273"/>
      <c r="C1110" s="274"/>
      <c r="D1110" s="275"/>
      <c r="E1110" s="17"/>
      <c r="F1110" s="17"/>
      <c r="G1110" s="384" t="s">
        <v>634</v>
      </c>
      <c r="H1110" s="385"/>
      <c r="I1110" s="386"/>
      <c r="J1110" s="375"/>
      <c r="K1110" s="375"/>
      <c r="L1110" s="17" t="s">
        <v>28</v>
      </c>
      <c r="M1110" s="83">
        <v>10</v>
      </c>
      <c r="N1110" s="330"/>
      <c r="O1110" s="331"/>
      <c r="P1110" s="341"/>
      <c r="Q1110" s="392"/>
    </row>
    <row r="1111" spans="1:17" x14ac:dyDescent="0.25">
      <c r="A1111" s="155"/>
      <c r="B1111" s="319" t="s">
        <v>666</v>
      </c>
      <c r="C1111" s="320"/>
      <c r="D1111" s="321"/>
      <c r="E1111" s="11" t="s">
        <v>667</v>
      </c>
      <c r="F1111" s="12">
        <v>0.3</v>
      </c>
      <c r="G1111" s="407" t="s">
        <v>668</v>
      </c>
      <c r="H1111" s="407"/>
      <c r="I1111" s="407"/>
      <c r="J1111" s="408"/>
      <c r="K1111" s="408"/>
      <c r="L1111" s="11" t="s">
        <v>667</v>
      </c>
      <c r="M1111" s="12">
        <v>3.5</v>
      </c>
      <c r="N1111" s="395" t="s">
        <v>91</v>
      </c>
      <c r="O1111" s="396"/>
      <c r="P1111" s="401" t="s">
        <v>660</v>
      </c>
      <c r="Q1111" s="402"/>
    </row>
    <row r="1112" spans="1:17" x14ac:dyDescent="0.25">
      <c r="A1112" s="155"/>
      <c r="B1112" s="371"/>
      <c r="C1112" s="372"/>
      <c r="D1112" s="373"/>
      <c r="E1112" s="251"/>
      <c r="F1112" s="251"/>
      <c r="G1112" s="374" t="s">
        <v>155</v>
      </c>
      <c r="H1112" s="375"/>
      <c r="I1112" s="376"/>
      <c r="J1112" s="405" t="s">
        <v>156</v>
      </c>
      <c r="K1112" s="406"/>
      <c r="L1112" s="30" t="s">
        <v>28</v>
      </c>
      <c r="M1112" s="17">
        <v>350</v>
      </c>
      <c r="N1112" s="397"/>
      <c r="O1112" s="398"/>
      <c r="P1112" s="377"/>
      <c r="Q1112" s="378"/>
    </row>
    <row r="1113" spans="1:17" x14ac:dyDescent="0.25">
      <c r="A1113" s="155"/>
      <c r="B1113" s="371"/>
      <c r="C1113" s="372"/>
      <c r="D1113" s="373"/>
      <c r="E1113" s="276"/>
      <c r="F1113" s="251"/>
      <c r="G1113" s="374" t="s">
        <v>650</v>
      </c>
      <c r="H1113" s="375"/>
      <c r="I1113" s="376"/>
      <c r="J1113" s="390"/>
      <c r="K1113" s="391"/>
      <c r="L1113" s="17" t="s">
        <v>107</v>
      </c>
      <c r="M1113" s="83">
        <v>3</v>
      </c>
      <c r="N1113" s="397"/>
      <c r="O1113" s="398"/>
      <c r="P1113" s="377"/>
      <c r="Q1113" s="378"/>
    </row>
    <row r="1114" spans="1:17" x14ac:dyDescent="0.25">
      <c r="A1114" s="155"/>
      <c r="B1114" s="322"/>
      <c r="C1114" s="323"/>
      <c r="D1114" s="324"/>
      <c r="E1114" s="172" t="s">
        <v>669</v>
      </c>
      <c r="F1114" s="25">
        <v>70</v>
      </c>
      <c r="G1114" s="380" t="s">
        <v>670</v>
      </c>
      <c r="H1114" s="380"/>
      <c r="I1114" s="380"/>
      <c r="J1114" s="380"/>
      <c r="K1114" s="380"/>
      <c r="L1114" s="172" t="s">
        <v>669</v>
      </c>
      <c r="M1114" s="25">
        <v>50</v>
      </c>
      <c r="N1114" s="399"/>
      <c r="O1114" s="400"/>
      <c r="P1114" s="403"/>
      <c r="Q1114" s="404"/>
    </row>
    <row r="1115" spans="1:17" x14ac:dyDescent="0.25">
      <c r="A1115" s="155"/>
      <c r="B1115" s="381" t="s">
        <v>692</v>
      </c>
      <c r="C1115" s="382"/>
      <c r="D1115" s="383"/>
      <c r="E1115" s="27"/>
      <c r="F1115" s="12"/>
      <c r="G1115" s="381" t="s">
        <v>693</v>
      </c>
      <c r="H1115" s="382"/>
      <c r="I1115" s="383"/>
      <c r="J1115" s="387"/>
      <c r="K1115" s="387"/>
      <c r="L1115" s="12"/>
      <c r="M1115" s="12"/>
      <c r="N1115" s="388" t="s">
        <v>91</v>
      </c>
      <c r="O1115" s="389"/>
      <c r="P1115" s="390" t="s">
        <v>660</v>
      </c>
      <c r="Q1115" s="391"/>
    </row>
    <row r="1116" spans="1:17" ht="15" customHeight="1" x14ac:dyDescent="0.25">
      <c r="A1116" s="155"/>
      <c r="B1116" s="393" t="s">
        <v>694</v>
      </c>
      <c r="C1116" s="393"/>
      <c r="D1116" s="393"/>
      <c r="E1116" s="17" t="s">
        <v>107</v>
      </c>
      <c r="F1116" s="17">
        <v>8</v>
      </c>
      <c r="G1116" s="374"/>
      <c r="H1116" s="375"/>
      <c r="I1116" s="376"/>
      <c r="J1116" s="394"/>
      <c r="K1116" s="394"/>
      <c r="L1116" s="394" t="s">
        <v>107</v>
      </c>
      <c r="M1116" s="394">
        <v>6</v>
      </c>
      <c r="N1116" s="388"/>
      <c r="O1116" s="389"/>
      <c r="P1116" s="390"/>
      <c r="Q1116" s="391"/>
    </row>
    <row r="1117" spans="1:17" x14ac:dyDescent="0.25">
      <c r="A1117" s="155"/>
      <c r="B1117" s="369" t="s">
        <v>199</v>
      </c>
      <c r="C1117" s="369"/>
      <c r="D1117" s="369"/>
      <c r="E1117" s="25" t="s">
        <v>107</v>
      </c>
      <c r="F1117" s="25">
        <v>8</v>
      </c>
      <c r="G1117" s="384"/>
      <c r="H1117" s="385"/>
      <c r="I1117" s="386"/>
      <c r="J1117" s="370"/>
      <c r="K1117" s="370"/>
      <c r="L1117" s="370"/>
      <c r="M1117" s="370"/>
      <c r="N1117" s="330"/>
      <c r="O1117" s="331"/>
      <c r="P1117" s="341"/>
      <c r="Q1117" s="392"/>
    </row>
    <row r="1118" spans="1:17" x14ac:dyDescent="0.25">
      <c r="A1118" s="155"/>
      <c r="B1118" s="371" t="s">
        <v>695</v>
      </c>
      <c r="C1118" s="372"/>
      <c r="D1118" s="373"/>
      <c r="E1118" s="172" t="s">
        <v>669</v>
      </c>
      <c r="F1118" s="113">
        <v>8</v>
      </c>
      <c r="G1118" s="374"/>
      <c r="H1118" s="375"/>
      <c r="I1118" s="376"/>
      <c r="J1118" s="377"/>
      <c r="K1118" s="378"/>
      <c r="L1118" s="17"/>
      <c r="M1118" s="17"/>
      <c r="N1118" s="328" t="s">
        <v>91</v>
      </c>
      <c r="O1118" s="379"/>
      <c r="P1118" s="355" t="s">
        <v>660</v>
      </c>
      <c r="Q1118" s="356"/>
    </row>
    <row r="1119" spans="1:17" ht="27" customHeight="1" x14ac:dyDescent="0.25">
      <c r="A1119" s="168"/>
      <c r="B1119" s="357" t="s">
        <v>696</v>
      </c>
      <c r="C1119" s="358"/>
      <c r="D1119" s="359"/>
      <c r="E1119" s="257"/>
      <c r="F1119" s="257"/>
      <c r="G1119" s="360"/>
      <c r="H1119" s="361"/>
      <c r="I1119" s="362"/>
      <c r="J1119" s="363"/>
      <c r="K1119" s="364"/>
      <c r="L1119" s="48"/>
      <c r="M1119" s="92"/>
      <c r="N1119" s="365" t="s">
        <v>164</v>
      </c>
      <c r="O1119" s="366"/>
      <c r="P1119" s="367" t="s">
        <v>672</v>
      </c>
      <c r="Q1119" s="368"/>
    </row>
    <row r="1120" spans="1:17" x14ac:dyDescent="0.25">
      <c r="A1120" s="168"/>
      <c r="B1120" s="343" t="s">
        <v>238</v>
      </c>
      <c r="C1120" s="344"/>
      <c r="D1120" s="345"/>
      <c r="E1120" s="113" t="s">
        <v>667</v>
      </c>
      <c r="F1120" s="113">
        <v>3</v>
      </c>
      <c r="G1120" s="346"/>
      <c r="H1120" s="347"/>
      <c r="I1120" s="348"/>
      <c r="J1120" s="349"/>
      <c r="K1120" s="350"/>
      <c r="L1120" s="112" t="s">
        <v>180</v>
      </c>
      <c r="M1120" s="113">
        <v>0.5</v>
      </c>
      <c r="N1120" s="351" t="s">
        <v>91</v>
      </c>
      <c r="O1120" s="352"/>
      <c r="P1120" s="353" t="s">
        <v>233</v>
      </c>
      <c r="Q1120" s="353"/>
    </row>
    <row r="1121" spans="1:17" ht="27" customHeight="1" x14ac:dyDescent="0.25">
      <c r="A1121" s="354" t="s">
        <v>697</v>
      </c>
      <c r="B1121" s="354"/>
      <c r="C1121" s="354"/>
      <c r="D1121" s="354"/>
      <c r="E1121" s="354"/>
      <c r="F1121" s="354"/>
      <c r="G1121" s="354"/>
      <c r="H1121" s="354"/>
      <c r="I1121" s="354"/>
      <c r="J1121" s="354"/>
      <c r="K1121" s="354"/>
      <c r="L1121" s="354"/>
      <c r="M1121" s="354"/>
      <c r="N1121" s="354"/>
      <c r="O1121" s="354"/>
      <c r="P1121" s="354"/>
      <c r="Q1121" s="354"/>
    </row>
    <row r="1122" spans="1:17" ht="39" customHeight="1" x14ac:dyDescent="0.25">
      <c r="A1122" s="150">
        <v>56</v>
      </c>
      <c r="B1122" s="314" t="s">
        <v>698</v>
      </c>
      <c r="C1122" s="315"/>
      <c r="D1122" s="316"/>
      <c r="E1122" s="317"/>
      <c r="F1122" s="318"/>
      <c r="G1122" s="318"/>
      <c r="H1122" s="318"/>
      <c r="I1122" s="318"/>
      <c r="J1122" s="318"/>
      <c r="K1122" s="318"/>
      <c r="L1122" s="318"/>
      <c r="M1122" s="318"/>
      <c r="N1122" s="318"/>
      <c r="O1122" s="318"/>
      <c r="P1122" s="318"/>
      <c r="Q1122" s="318"/>
    </row>
    <row r="1123" spans="1:17" x14ac:dyDescent="0.25">
      <c r="A1123" s="151"/>
      <c r="B1123" s="319" t="s">
        <v>699</v>
      </c>
      <c r="C1123" s="320"/>
      <c r="D1123" s="321"/>
      <c r="E1123" s="152"/>
      <c r="F1123" s="153"/>
      <c r="G1123" s="325" t="s">
        <v>700</v>
      </c>
      <c r="H1123" s="326"/>
      <c r="I1123" s="327"/>
      <c r="J1123" s="325"/>
      <c r="K1123" s="327"/>
      <c r="L1123" s="11"/>
      <c r="M1123" s="12"/>
      <c r="N1123" s="328" t="s">
        <v>701</v>
      </c>
      <c r="O1123" s="329"/>
      <c r="P1123" s="339" t="s">
        <v>702</v>
      </c>
      <c r="Q1123" s="340"/>
    </row>
    <row r="1124" spans="1:17" x14ac:dyDescent="0.25">
      <c r="A1124" s="160"/>
      <c r="B1124" s="322"/>
      <c r="C1124" s="323"/>
      <c r="D1124" s="324"/>
      <c r="E1124" s="25"/>
      <c r="F1124" s="25"/>
      <c r="G1124" s="336"/>
      <c r="H1124" s="337"/>
      <c r="I1124" s="338"/>
      <c r="J1124" s="336"/>
      <c r="K1124" s="338"/>
      <c r="L1124" s="238"/>
      <c r="M1124" s="25"/>
      <c r="N1124" s="330"/>
      <c r="O1124" s="331"/>
      <c r="P1124" s="341"/>
      <c r="Q1124" s="342"/>
    </row>
    <row r="1125" spans="1:17" ht="39" customHeight="1" x14ac:dyDescent="0.25">
      <c r="A1125" s="150">
        <v>57</v>
      </c>
      <c r="B1125" s="314" t="s">
        <v>703</v>
      </c>
      <c r="C1125" s="315"/>
      <c r="D1125" s="316"/>
      <c r="E1125" s="317"/>
      <c r="F1125" s="318"/>
      <c r="G1125" s="318"/>
      <c r="H1125" s="318"/>
      <c r="I1125" s="318"/>
      <c r="J1125" s="318"/>
      <c r="K1125" s="318"/>
      <c r="L1125" s="318"/>
      <c r="M1125" s="318"/>
      <c r="N1125" s="318"/>
      <c r="O1125" s="318"/>
      <c r="P1125" s="318"/>
      <c r="Q1125" s="318"/>
    </row>
    <row r="1126" spans="1:17" x14ac:dyDescent="0.25">
      <c r="A1126" s="151"/>
      <c r="B1126" s="319" t="s">
        <v>699</v>
      </c>
      <c r="C1126" s="320"/>
      <c r="D1126" s="321"/>
      <c r="E1126" s="152"/>
      <c r="F1126" s="153"/>
      <c r="G1126" s="325" t="s">
        <v>704</v>
      </c>
      <c r="H1126" s="326"/>
      <c r="I1126" s="327"/>
      <c r="J1126" s="325"/>
      <c r="K1126" s="327"/>
      <c r="L1126" s="11"/>
      <c r="M1126" s="12"/>
      <c r="N1126" s="328" t="s">
        <v>701</v>
      </c>
      <c r="O1126" s="329"/>
      <c r="P1126" s="339" t="s">
        <v>702</v>
      </c>
      <c r="Q1126" s="340"/>
    </row>
    <row r="1127" spans="1:17" x14ac:dyDescent="0.25">
      <c r="A1127" s="160"/>
      <c r="B1127" s="322"/>
      <c r="C1127" s="323"/>
      <c r="D1127" s="324"/>
      <c r="E1127" s="25"/>
      <c r="F1127" s="25"/>
      <c r="G1127" s="336"/>
      <c r="H1127" s="337"/>
      <c r="I1127" s="338"/>
      <c r="J1127" s="336"/>
      <c r="K1127" s="338"/>
      <c r="L1127" s="238"/>
      <c r="M1127" s="25"/>
      <c r="N1127" s="330"/>
      <c r="O1127" s="331"/>
      <c r="P1127" s="341"/>
      <c r="Q1127" s="342"/>
    </row>
    <row r="1128" spans="1:17" ht="39" customHeight="1" x14ac:dyDescent="0.25">
      <c r="A1128" s="150">
        <v>58</v>
      </c>
      <c r="B1128" s="314" t="s">
        <v>705</v>
      </c>
      <c r="C1128" s="315"/>
      <c r="D1128" s="316"/>
      <c r="E1128" s="317"/>
      <c r="F1128" s="318"/>
      <c r="G1128" s="318"/>
      <c r="H1128" s="318"/>
      <c r="I1128" s="318"/>
      <c r="J1128" s="318"/>
      <c r="K1128" s="318"/>
      <c r="L1128" s="318"/>
      <c r="M1128" s="318"/>
      <c r="N1128" s="318"/>
      <c r="O1128" s="318"/>
      <c r="P1128" s="318"/>
      <c r="Q1128" s="318"/>
    </row>
    <row r="1129" spans="1:17" ht="15" customHeight="1" x14ac:dyDescent="0.25">
      <c r="A1129" s="151"/>
      <c r="B1129" s="319" t="s">
        <v>699</v>
      </c>
      <c r="C1129" s="320"/>
      <c r="D1129" s="321"/>
      <c r="E1129" s="152"/>
      <c r="F1129" s="153"/>
      <c r="G1129" s="325" t="s">
        <v>706</v>
      </c>
      <c r="H1129" s="326"/>
      <c r="I1129" s="327"/>
      <c r="J1129" s="325"/>
      <c r="K1129" s="327"/>
      <c r="L1129" s="11"/>
      <c r="M1129" s="12"/>
      <c r="N1129" s="328" t="s">
        <v>701</v>
      </c>
      <c r="O1129" s="329"/>
      <c r="P1129" s="332" t="s">
        <v>702</v>
      </c>
      <c r="Q1129" s="333"/>
    </row>
    <row r="1130" spans="1:17" x14ac:dyDescent="0.25">
      <c r="A1130" s="160"/>
      <c r="B1130" s="322"/>
      <c r="C1130" s="323"/>
      <c r="D1130" s="324"/>
      <c r="E1130" s="25"/>
      <c r="F1130" s="25"/>
      <c r="G1130" s="336"/>
      <c r="H1130" s="337"/>
      <c r="I1130" s="338"/>
      <c r="J1130" s="336"/>
      <c r="K1130" s="338"/>
      <c r="L1130" s="238"/>
      <c r="M1130" s="25"/>
      <c r="N1130" s="330"/>
      <c r="O1130" s="331"/>
      <c r="P1130" s="334"/>
      <c r="Q1130" s="335"/>
    </row>
    <row r="1132" spans="1:17" ht="15.75" x14ac:dyDescent="0.25">
      <c r="B1132" s="277" t="s">
        <v>707</v>
      </c>
      <c r="C1132" s="277"/>
      <c r="D1132" s="277"/>
      <c r="E1132" s="277"/>
      <c r="F1132" s="277"/>
      <c r="G1132" s="277"/>
      <c r="H1132" s="277"/>
      <c r="I1132" s="277" t="s">
        <v>708</v>
      </c>
    </row>
    <row r="1133" spans="1:17" ht="15.75" x14ac:dyDescent="0.25">
      <c r="B1133" s="277"/>
      <c r="C1133" s="277"/>
      <c r="D1133" s="277"/>
      <c r="E1133" s="277"/>
      <c r="F1133" s="277"/>
      <c r="G1133" s="277"/>
      <c r="H1133" s="277"/>
      <c r="I1133" s="277"/>
    </row>
    <row r="1134" spans="1:17" ht="15.75" x14ac:dyDescent="0.25">
      <c r="B1134" s="277" t="s">
        <v>709</v>
      </c>
      <c r="C1134" s="277"/>
      <c r="D1134" s="277"/>
      <c r="E1134" s="277"/>
      <c r="F1134" s="277"/>
      <c r="G1134" s="277"/>
      <c r="H1134" s="277"/>
      <c r="I1134" s="277" t="s">
        <v>710</v>
      </c>
    </row>
    <row r="1135" spans="1:17" ht="15.75" x14ac:dyDescent="0.25">
      <c r="B1135" s="277"/>
      <c r="C1135" s="277"/>
      <c r="D1135" s="277"/>
      <c r="E1135" s="277"/>
      <c r="F1135" s="277"/>
      <c r="G1135" s="277"/>
      <c r="H1135" s="277"/>
      <c r="I1135" s="277"/>
    </row>
    <row r="1136" spans="1:17" ht="15.75" x14ac:dyDescent="0.25">
      <c r="B1136" s="277" t="s">
        <v>711</v>
      </c>
      <c r="C1136" s="277"/>
      <c r="D1136" s="277"/>
      <c r="E1136" s="277"/>
      <c r="F1136" s="277"/>
      <c r="G1136" s="277"/>
      <c r="H1136" s="277"/>
      <c r="I1136" s="277" t="s">
        <v>712</v>
      </c>
    </row>
    <row r="1137" spans="2:9" ht="15.75" x14ac:dyDescent="0.25">
      <c r="B1137" s="277"/>
      <c r="C1137" s="277"/>
      <c r="D1137" s="277"/>
      <c r="E1137" s="277"/>
      <c r="F1137" s="277"/>
      <c r="G1137" s="277"/>
      <c r="H1137" s="277"/>
      <c r="I1137" s="277"/>
    </row>
    <row r="1138" spans="2:9" ht="15.75" x14ac:dyDescent="0.25">
      <c r="B1138" s="277" t="s">
        <v>713</v>
      </c>
      <c r="C1138" s="277"/>
      <c r="D1138" s="277"/>
      <c r="E1138" s="277"/>
      <c r="F1138" s="277"/>
      <c r="G1138" s="277"/>
      <c r="H1138" s="277"/>
      <c r="I1138" s="277" t="s">
        <v>714</v>
      </c>
    </row>
    <row r="1139" spans="2:9" ht="15.75" x14ac:dyDescent="0.25">
      <c r="B1139" s="277"/>
      <c r="C1139" s="277"/>
      <c r="D1139" s="277"/>
      <c r="E1139" s="277"/>
      <c r="F1139" s="277"/>
      <c r="G1139" s="277"/>
      <c r="H1139" s="277"/>
      <c r="I1139" s="277"/>
    </row>
    <row r="1140" spans="2:9" ht="15.75" x14ac:dyDescent="0.25">
      <c r="B1140" s="277" t="s">
        <v>715</v>
      </c>
      <c r="C1140" s="277"/>
      <c r="D1140" s="277"/>
      <c r="E1140" s="277"/>
      <c r="F1140" s="277"/>
      <c r="G1140" s="277"/>
      <c r="H1140" s="277"/>
      <c r="I1140" s="277" t="s">
        <v>716</v>
      </c>
    </row>
    <row r="1141" spans="2:9" ht="15.75" x14ac:dyDescent="0.25">
      <c r="B1141" s="277"/>
      <c r="C1141" s="277"/>
      <c r="D1141" s="277"/>
      <c r="E1141" s="277"/>
      <c r="F1141" s="277"/>
      <c r="G1141" s="277"/>
      <c r="H1141" s="277"/>
      <c r="I1141" s="277"/>
    </row>
    <row r="1142" spans="2:9" ht="15.75" x14ac:dyDescent="0.25">
      <c r="B1142" s="277" t="s">
        <v>717</v>
      </c>
      <c r="C1142" s="277"/>
      <c r="D1142" s="277"/>
      <c r="E1142" s="277"/>
      <c r="F1142" s="277"/>
      <c r="G1142" s="277"/>
      <c r="H1142" s="277"/>
      <c r="I1142" s="277" t="s">
        <v>718</v>
      </c>
    </row>
  </sheetData>
  <mergeCells count="3329">
    <mergeCell ref="G868:I868"/>
    <mergeCell ref="J868:K868"/>
    <mergeCell ref="G869:I869"/>
    <mergeCell ref="G870:I870"/>
    <mergeCell ref="G883:I883"/>
    <mergeCell ref="J883:K883"/>
    <mergeCell ref="G884:I884"/>
    <mergeCell ref="G885:I885"/>
    <mergeCell ref="G898:I898"/>
    <mergeCell ref="J898:K898"/>
    <mergeCell ref="G899:I899"/>
    <mergeCell ref="G900:I900"/>
    <mergeCell ref="G944:I944"/>
    <mergeCell ref="J944:K944"/>
    <mergeCell ref="G945:I945"/>
    <mergeCell ref="G946:I946"/>
    <mergeCell ref="J146:K146"/>
    <mergeCell ref="G178:I178"/>
    <mergeCell ref="G169:I169"/>
    <mergeCell ref="J169:K169"/>
    <mergeCell ref="J187:K187"/>
    <mergeCell ref="G198:I198"/>
    <mergeCell ref="J198:K198"/>
    <mergeCell ref="G199:I199"/>
    <mergeCell ref="J199:K199"/>
    <mergeCell ref="G219:I219"/>
    <mergeCell ref="J219:K219"/>
    <mergeCell ref="G236:I236"/>
    <mergeCell ref="J236:K236"/>
    <mergeCell ref="J255:K255"/>
    <mergeCell ref="J197:K197"/>
    <mergeCell ref="G256:I256"/>
    <mergeCell ref="P19:Q20"/>
    <mergeCell ref="G20:I20"/>
    <mergeCell ref="J20:K20"/>
    <mergeCell ref="A21:Q21"/>
    <mergeCell ref="B22:D22"/>
    <mergeCell ref="E22:M22"/>
    <mergeCell ref="N22:O61"/>
    <mergeCell ref="P22:Q61"/>
    <mergeCell ref="B23:D23"/>
    <mergeCell ref="G23:I23"/>
    <mergeCell ref="F11:L11"/>
    <mergeCell ref="F13:L13"/>
    <mergeCell ref="C15:O15"/>
    <mergeCell ref="D17:M17"/>
    <mergeCell ref="A19:A20"/>
    <mergeCell ref="B19:D20"/>
    <mergeCell ref="E19:F19"/>
    <mergeCell ref="G19:K19"/>
    <mergeCell ref="L19:M19"/>
    <mergeCell ref="N19:O20"/>
    <mergeCell ref="B28:D28"/>
    <mergeCell ref="G28:I28"/>
    <mergeCell ref="J28:K28"/>
    <mergeCell ref="B29:D29"/>
    <mergeCell ref="G29:I29"/>
    <mergeCell ref="J29:K29"/>
    <mergeCell ref="B26:D26"/>
    <mergeCell ref="G26:I26"/>
    <mergeCell ref="J26:K26"/>
    <mergeCell ref="B27:D27"/>
    <mergeCell ref="G27:I27"/>
    <mergeCell ref="J27:K27"/>
    <mergeCell ref="J23:K23"/>
    <mergeCell ref="B24:D24"/>
    <mergeCell ref="G24:I24"/>
    <mergeCell ref="J24:K24"/>
    <mergeCell ref="B25:D25"/>
    <mergeCell ref="G25:I25"/>
    <mergeCell ref="J25:K25"/>
    <mergeCell ref="B34:D34"/>
    <mergeCell ref="G34:I34"/>
    <mergeCell ref="J34:K34"/>
    <mergeCell ref="B35:D35"/>
    <mergeCell ref="G35:I35"/>
    <mergeCell ref="J35:K35"/>
    <mergeCell ref="B32:D32"/>
    <mergeCell ref="G32:I32"/>
    <mergeCell ref="J32:K32"/>
    <mergeCell ref="B33:D33"/>
    <mergeCell ref="G33:I33"/>
    <mergeCell ref="J33:K33"/>
    <mergeCell ref="B30:D30"/>
    <mergeCell ref="G30:I30"/>
    <mergeCell ref="J30:K30"/>
    <mergeCell ref="B31:D31"/>
    <mergeCell ref="G31:I31"/>
    <mergeCell ref="J31:K31"/>
    <mergeCell ref="B40:D40"/>
    <mergeCell ref="G40:I40"/>
    <mergeCell ref="J40:K40"/>
    <mergeCell ref="B41:D41"/>
    <mergeCell ref="G41:I41"/>
    <mergeCell ref="J41:K41"/>
    <mergeCell ref="B38:D38"/>
    <mergeCell ref="G38:I38"/>
    <mergeCell ref="J38:K38"/>
    <mergeCell ref="B39:D39"/>
    <mergeCell ref="G39:I39"/>
    <mergeCell ref="J39:K39"/>
    <mergeCell ref="B36:D36"/>
    <mergeCell ref="G36:I36"/>
    <mergeCell ref="J36:K36"/>
    <mergeCell ref="B37:D37"/>
    <mergeCell ref="G37:I37"/>
    <mergeCell ref="J37:K37"/>
    <mergeCell ref="G47:I47"/>
    <mergeCell ref="J47:K47"/>
    <mergeCell ref="G48:I48"/>
    <mergeCell ref="J48:K48"/>
    <mergeCell ref="G49:I49"/>
    <mergeCell ref="J49:K49"/>
    <mergeCell ref="B44:D44"/>
    <mergeCell ref="G44:I44"/>
    <mergeCell ref="J44:K44"/>
    <mergeCell ref="G45:I45"/>
    <mergeCell ref="J45:K45"/>
    <mergeCell ref="G46:I46"/>
    <mergeCell ref="J46:K46"/>
    <mergeCell ref="B42:D42"/>
    <mergeCell ref="G42:I42"/>
    <mergeCell ref="J42:K42"/>
    <mergeCell ref="B43:D43"/>
    <mergeCell ref="G43:I43"/>
    <mergeCell ref="J43:K43"/>
    <mergeCell ref="G56:I56"/>
    <mergeCell ref="J56:K56"/>
    <mergeCell ref="G57:I57"/>
    <mergeCell ref="J57:K57"/>
    <mergeCell ref="G58:I58"/>
    <mergeCell ref="J58:K58"/>
    <mergeCell ref="G53:I53"/>
    <mergeCell ref="J53:K53"/>
    <mergeCell ref="G54:I54"/>
    <mergeCell ref="J54:K54"/>
    <mergeCell ref="G55:I55"/>
    <mergeCell ref="J55:K55"/>
    <mergeCell ref="G50:I50"/>
    <mergeCell ref="J50:K50"/>
    <mergeCell ref="G51:I51"/>
    <mergeCell ref="J51:K51"/>
    <mergeCell ref="G52:I52"/>
    <mergeCell ref="J52:K52"/>
    <mergeCell ref="A62:Q62"/>
    <mergeCell ref="B63:D63"/>
    <mergeCell ref="E63:M63"/>
    <mergeCell ref="N63:O75"/>
    <mergeCell ref="P63:Q75"/>
    <mergeCell ref="B64:D64"/>
    <mergeCell ref="G64:I64"/>
    <mergeCell ref="J64:K64"/>
    <mergeCell ref="B65:D65"/>
    <mergeCell ref="G65:I65"/>
    <mergeCell ref="G59:I59"/>
    <mergeCell ref="J59:K59"/>
    <mergeCell ref="E60:E61"/>
    <mergeCell ref="G60:I60"/>
    <mergeCell ref="J60:K60"/>
    <mergeCell ref="G61:I61"/>
    <mergeCell ref="J61:K61"/>
    <mergeCell ref="B70:D70"/>
    <mergeCell ref="G70:I70"/>
    <mergeCell ref="J70:K70"/>
    <mergeCell ref="B71:D71"/>
    <mergeCell ref="G71:I71"/>
    <mergeCell ref="J71:K71"/>
    <mergeCell ref="B68:D68"/>
    <mergeCell ref="G68:I68"/>
    <mergeCell ref="J68:K68"/>
    <mergeCell ref="B69:D69"/>
    <mergeCell ref="G69:I69"/>
    <mergeCell ref="J69:K69"/>
    <mergeCell ref="J65:K65"/>
    <mergeCell ref="B66:D66"/>
    <mergeCell ref="G66:I66"/>
    <mergeCell ref="J66:K66"/>
    <mergeCell ref="B67:D67"/>
    <mergeCell ref="G67:I67"/>
    <mergeCell ref="J67:K67"/>
    <mergeCell ref="G94:I94"/>
    <mergeCell ref="G95:I95"/>
    <mergeCell ref="G96:I96"/>
    <mergeCell ref="B97:D97"/>
    <mergeCell ref="G97:I97"/>
    <mergeCell ref="N97:O99"/>
    <mergeCell ref="G75:I75"/>
    <mergeCell ref="J75:K75"/>
    <mergeCell ref="B76:D76"/>
    <mergeCell ref="B77:D77"/>
    <mergeCell ref="N77:O96"/>
    <mergeCell ref="P77:Q96"/>
    <mergeCell ref="G84:I84"/>
    <mergeCell ref="G91:I91"/>
    <mergeCell ref="G92:I92"/>
    <mergeCell ref="G93:I93"/>
    <mergeCell ref="B72:D72"/>
    <mergeCell ref="G72:I72"/>
    <mergeCell ref="J72:K72"/>
    <mergeCell ref="G73:I73"/>
    <mergeCell ref="J73:K73"/>
    <mergeCell ref="G74:I74"/>
    <mergeCell ref="J74:K74"/>
    <mergeCell ref="G103:I103"/>
    <mergeCell ref="J103:K103"/>
    <mergeCell ref="G104:I104"/>
    <mergeCell ref="G105:I105"/>
    <mergeCell ref="B106:D106"/>
    <mergeCell ref="G106:I106"/>
    <mergeCell ref="J106:K106"/>
    <mergeCell ref="P97:Q105"/>
    <mergeCell ref="G98:I98"/>
    <mergeCell ref="G99:I99"/>
    <mergeCell ref="B100:D100"/>
    <mergeCell ref="G100:I100"/>
    <mergeCell ref="J100:K100"/>
    <mergeCell ref="N100:O105"/>
    <mergeCell ref="F101:F105"/>
    <mergeCell ref="G101:I101"/>
    <mergeCell ref="G102:I102"/>
    <mergeCell ref="G119:I119"/>
    <mergeCell ref="J119:K119"/>
    <mergeCell ref="G120:I120"/>
    <mergeCell ref="G133:I133"/>
    <mergeCell ref="B129:D129"/>
    <mergeCell ref="G129:I129"/>
    <mergeCell ref="J129:K129"/>
    <mergeCell ref="P129:Q129"/>
    <mergeCell ref="B130:D130"/>
    <mergeCell ref="N106:O106"/>
    <mergeCell ref="P106:Q106"/>
    <mergeCell ref="B107:D107"/>
    <mergeCell ref="N107:O107"/>
    <mergeCell ref="B108:D111"/>
    <mergeCell ref="N108:O111"/>
    <mergeCell ref="P108:Q111"/>
    <mergeCell ref="G110:I110"/>
    <mergeCell ref="G111:I111"/>
    <mergeCell ref="J120:K120"/>
    <mergeCell ref="G121:I121"/>
    <mergeCell ref="J121:K121"/>
    <mergeCell ref="G122:I122"/>
    <mergeCell ref="J122:K122"/>
    <mergeCell ref="B119:D119"/>
    <mergeCell ref="B131:D131"/>
    <mergeCell ref="G131:I131"/>
    <mergeCell ref="J131:K131"/>
    <mergeCell ref="J133:K133"/>
    <mergeCell ref="N118:O122"/>
    <mergeCell ref="B117:D117"/>
    <mergeCell ref="N117:O117"/>
    <mergeCell ref="P117:Q117"/>
    <mergeCell ref="B118:D118"/>
    <mergeCell ref="P118:Q118"/>
    <mergeCell ref="J115:K115"/>
    <mergeCell ref="B116:D116"/>
    <mergeCell ref="G116:I116"/>
    <mergeCell ref="J116:K116"/>
    <mergeCell ref="N116:O116"/>
    <mergeCell ref="P116:Q116"/>
    <mergeCell ref="B112:D115"/>
    <mergeCell ref="G112:I112"/>
    <mergeCell ref="J112:K112"/>
    <mergeCell ref="N112:O115"/>
    <mergeCell ref="P112:Q115"/>
    <mergeCell ref="G113:I113"/>
    <mergeCell ref="J113:K113"/>
    <mergeCell ref="G114:I114"/>
    <mergeCell ref="J114:K114"/>
    <mergeCell ref="G115:I115"/>
    <mergeCell ref="E130:Q130"/>
    <mergeCell ref="B123:D126"/>
    <mergeCell ref="N123:O126"/>
    <mergeCell ref="P123:Q126"/>
    <mergeCell ref="B127:D128"/>
    <mergeCell ref="G127:I127"/>
    <mergeCell ref="N127:O128"/>
    <mergeCell ref="P127:Q128"/>
    <mergeCell ref="G128:I128"/>
    <mergeCell ref="J128:K128"/>
    <mergeCell ref="B138:D138"/>
    <mergeCell ref="G138:I138"/>
    <mergeCell ref="J138:K138"/>
    <mergeCell ref="G143:I143"/>
    <mergeCell ref="J143:K143"/>
    <mergeCell ref="G144:I144"/>
    <mergeCell ref="J144:K144"/>
    <mergeCell ref="J136:K136"/>
    <mergeCell ref="B137:D137"/>
    <mergeCell ref="G137:I137"/>
    <mergeCell ref="J137:K137"/>
    <mergeCell ref="B134:D134"/>
    <mergeCell ref="G134:I134"/>
    <mergeCell ref="J134:K134"/>
    <mergeCell ref="B135:D135"/>
    <mergeCell ref="G135:I135"/>
    <mergeCell ref="J135:K135"/>
    <mergeCell ref="B139:D139"/>
    <mergeCell ref="G139:I139"/>
    <mergeCell ref="J139:K139"/>
    <mergeCell ref="B136:D136"/>
    <mergeCell ref="G136:I136"/>
    <mergeCell ref="G152:I153"/>
    <mergeCell ref="J152:K152"/>
    <mergeCell ref="L152:L153"/>
    <mergeCell ref="M152:M153"/>
    <mergeCell ref="B153:D153"/>
    <mergeCell ref="J153:K153"/>
    <mergeCell ref="B154:D159"/>
    <mergeCell ref="E154:E159"/>
    <mergeCell ref="G150:I150"/>
    <mergeCell ref="J150:K150"/>
    <mergeCell ref="B151:D151"/>
    <mergeCell ref="G151:I151"/>
    <mergeCell ref="J151:K151"/>
    <mergeCell ref="N151:O153"/>
    <mergeCell ref="B146:D146"/>
    <mergeCell ref="G146:I146"/>
    <mergeCell ref="B148:D148"/>
    <mergeCell ref="G148:I148"/>
    <mergeCell ref="J148:K148"/>
    <mergeCell ref="B149:D149"/>
    <mergeCell ref="G149:I149"/>
    <mergeCell ref="J149:K149"/>
    <mergeCell ref="G158:I158"/>
    <mergeCell ref="J158:K158"/>
    <mergeCell ref="G159:I159"/>
    <mergeCell ref="J159:K159"/>
    <mergeCell ref="N131:O149"/>
    <mergeCell ref="P131:Q149"/>
    <mergeCell ref="B132:D132"/>
    <mergeCell ref="G132:I132"/>
    <mergeCell ref="J132:K132"/>
    <mergeCell ref="B133:D133"/>
    <mergeCell ref="B160:D160"/>
    <mergeCell ref="G160:I160"/>
    <mergeCell ref="J160:K160"/>
    <mergeCell ref="F154:F159"/>
    <mergeCell ref="G154:I154"/>
    <mergeCell ref="J154:K154"/>
    <mergeCell ref="N154:O159"/>
    <mergeCell ref="G155:I155"/>
    <mergeCell ref="J155:K155"/>
    <mergeCell ref="G156:I156"/>
    <mergeCell ref="J156:K156"/>
    <mergeCell ref="G157:I157"/>
    <mergeCell ref="J157:K157"/>
    <mergeCell ref="B147:D147"/>
    <mergeCell ref="G147:I147"/>
    <mergeCell ref="J147:K147"/>
    <mergeCell ref="B145:D145"/>
    <mergeCell ref="G145:I145"/>
    <mergeCell ref="J145:K145"/>
    <mergeCell ref="G140:I140"/>
    <mergeCell ref="J140:K140"/>
    <mergeCell ref="G141:I141"/>
    <mergeCell ref="J141:K141"/>
    <mergeCell ref="G142:I142"/>
    <mergeCell ref="J142:K142"/>
    <mergeCell ref="P151:Q159"/>
    <mergeCell ref="B152:D152"/>
    <mergeCell ref="P162:Q165"/>
    <mergeCell ref="G163:I163"/>
    <mergeCell ref="J163:K163"/>
    <mergeCell ref="G164:I164"/>
    <mergeCell ref="J164:K164"/>
    <mergeCell ref="G165:I165"/>
    <mergeCell ref="J165:K165"/>
    <mergeCell ref="B162:D165"/>
    <mergeCell ref="E162:E163"/>
    <mergeCell ref="F162:F163"/>
    <mergeCell ref="G162:I162"/>
    <mergeCell ref="J162:K162"/>
    <mergeCell ref="N162:O165"/>
    <mergeCell ref="N160:O160"/>
    <mergeCell ref="P160:Q160"/>
    <mergeCell ref="B161:D161"/>
    <mergeCell ref="G161:I161"/>
    <mergeCell ref="J161:K161"/>
    <mergeCell ref="N161:O161"/>
    <mergeCell ref="P161:Q161"/>
    <mergeCell ref="B170:D170"/>
    <mergeCell ref="G170:I170"/>
    <mergeCell ref="J170:K170"/>
    <mergeCell ref="N170:O170"/>
    <mergeCell ref="B166:D168"/>
    <mergeCell ref="G166:I166"/>
    <mergeCell ref="J166:K166"/>
    <mergeCell ref="N166:O169"/>
    <mergeCell ref="P166:Q169"/>
    <mergeCell ref="G167:I167"/>
    <mergeCell ref="J167:K167"/>
    <mergeCell ref="G168:I168"/>
    <mergeCell ref="J168:K168"/>
    <mergeCell ref="B169:D169"/>
    <mergeCell ref="B183:D183"/>
    <mergeCell ref="G183:I183"/>
    <mergeCell ref="J183:K183"/>
    <mergeCell ref="N183:O183"/>
    <mergeCell ref="P183:Q183"/>
    <mergeCell ref="G171:I171"/>
    <mergeCell ref="J171:K171"/>
    <mergeCell ref="G172:I172"/>
    <mergeCell ref="J172:K172"/>
    <mergeCell ref="G173:I173"/>
    <mergeCell ref="J173:K173"/>
    <mergeCell ref="G174:I174"/>
    <mergeCell ref="J174:K174"/>
    <mergeCell ref="B171:D171"/>
    <mergeCell ref="B184:D184"/>
    <mergeCell ref="E184:Q184"/>
    <mergeCell ref="B181:D181"/>
    <mergeCell ref="G181:I181"/>
    <mergeCell ref="J181:K181"/>
    <mergeCell ref="N181:O181"/>
    <mergeCell ref="P181:Q181"/>
    <mergeCell ref="B182:D182"/>
    <mergeCell ref="N182:O182"/>
    <mergeCell ref="P182:Q182"/>
    <mergeCell ref="J178:K178"/>
    <mergeCell ref="B179:D180"/>
    <mergeCell ref="G179:I179"/>
    <mergeCell ref="J179:K179"/>
    <mergeCell ref="N179:O180"/>
    <mergeCell ref="P179:Q180"/>
    <mergeCell ref="G180:I180"/>
    <mergeCell ref="J180:K180"/>
    <mergeCell ref="B175:D178"/>
    <mergeCell ref="G175:I175"/>
    <mergeCell ref="J175:K175"/>
    <mergeCell ref="N175:O178"/>
    <mergeCell ref="P175:Q178"/>
    <mergeCell ref="G176:I176"/>
    <mergeCell ref="J176:K176"/>
    <mergeCell ref="G177:I177"/>
    <mergeCell ref="J177:K177"/>
    <mergeCell ref="B190:D190"/>
    <mergeCell ref="G190:I190"/>
    <mergeCell ref="J190:K190"/>
    <mergeCell ref="B191:D191"/>
    <mergeCell ref="G191:I191"/>
    <mergeCell ref="J191:K191"/>
    <mergeCell ref="B188:D188"/>
    <mergeCell ref="G188:I188"/>
    <mergeCell ref="J188:K188"/>
    <mergeCell ref="B189:D189"/>
    <mergeCell ref="G189:I189"/>
    <mergeCell ref="J189:K189"/>
    <mergeCell ref="B185:D185"/>
    <mergeCell ref="G185:I185"/>
    <mergeCell ref="J185:K185"/>
    <mergeCell ref="N185:O190"/>
    <mergeCell ref="P185:Q190"/>
    <mergeCell ref="B186:D186"/>
    <mergeCell ref="G186:I186"/>
    <mergeCell ref="J186:K186"/>
    <mergeCell ref="B187:D187"/>
    <mergeCell ref="G187:I187"/>
    <mergeCell ref="B198:D199"/>
    <mergeCell ref="E198:E199"/>
    <mergeCell ref="F198:F199"/>
    <mergeCell ref="B208:D208"/>
    <mergeCell ref="G208:I208"/>
    <mergeCell ref="J208:K208"/>
    <mergeCell ref="N208:O208"/>
    <mergeCell ref="P208:Q208"/>
    <mergeCell ref="B195:D195"/>
    <mergeCell ref="G195:I195"/>
    <mergeCell ref="J195:K195"/>
    <mergeCell ref="N195:O197"/>
    <mergeCell ref="N191:O191"/>
    <mergeCell ref="P191:Q194"/>
    <mergeCell ref="B192:D192"/>
    <mergeCell ref="G192:I192"/>
    <mergeCell ref="J192:K192"/>
    <mergeCell ref="N192:O194"/>
    <mergeCell ref="B193:D193"/>
    <mergeCell ref="G193:I193"/>
    <mergeCell ref="J193:K193"/>
    <mergeCell ref="B194:D194"/>
    <mergeCell ref="G194:I194"/>
    <mergeCell ref="J194:K194"/>
    <mergeCell ref="N198:O199"/>
    <mergeCell ref="B209:D209"/>
    <mergeCell ref="G209:I209"/>
    <mergeCell ref="J209:K209"/>
    <mergeCell ref="N209:O209"/>
    <mergeCell ref="P209:Q209"/>
    <mergeCell ref="J205:K205"/>
    <mergeCell ref="G206:I206"/>
    <mergeCell ref="J206:K206"/>
    <mergeCell ref="B207:D207"/>
    <mergeCell ref="G207:I207"/>
    <mergeCell ref="J207:K207"/>
    <mergeCell ref="N200:O207"/>
    <mergeCell ref="G201:I201"/>
    <mergeCell ref="J201:K201"/>
    <mergeCell ref="G202:I202"/>
    <mergeCell ref="J202:K202"/>
    <mergeCell ref="G203:I203"/>
    <mergeCell ref="J203:K203"/>
    <mergeCell ref="G204:I204"/>
    <mergeCell ref="J204:K204"/>
    <mergeCell ref="G205:I205"/>
    <mergeCell ref="B200:D206"/>
    <mergeCell ref="E200:E206"/>
    <mergeCell ref="F200:F206"/>
    <mergeCell ref="G200:I200"/>
    <mergeCell ref="J200:K200"/>
    <mergeCell ref="P195:Q207"/>
    <mergeCell ref="B196:D196"/>
    <mergeCell ref="G196:I196"/>
    <mergeCell ref="J196:K196"/>
    <mergeCell ref="B197:D197"/>
    <mergeCell ref="G197:I197"/>
    <mergeCell ref="B215:D215"/>
    <mergeCell ref="G215:I215"/>
    <mergeCell ref="J215:K215"/>
    <mergeCell ref="B216:D216"/>
    <mergeCell ref="G216:I216"/>
    <mergeCell ref="J216:K216"/>
    <mergeCell ref="B213:D213"/>
    <mergeCell ref="G213:I213"/>
    <mergeCell ref="J213:K213"/>
    <mergeCell ref="B214:D214"/>
    <mergeCell ref="G214:I214"/>
    <mergeCell ref="J214:K214"/>
    <mergeCell ref="B210:D210"/>
    <mergeCell ref="E210:Q210"/>
    <mergeCell ref="B211:D211"/>
    <mergeCell ref="G211:I211"/>
    <mergeCell ref="J211:K211"/>
    <mergeCell ref="N211:O216"/>
    <mergeCell ref="P211:Q216"/>
    <mergeCell ref="B212:D212"/>
    <mergeCell ref="G212:I212"/>
    <mergeCell ref="J212:K212"/>
    <mergeCell ref="B220:D220"/>
    <mergeCell ref="G220:I220"/>
    <mergeCell ref="J220:K220"/>
    <mergeCell ref="B221:D222"/>
    <mergeCell ref="E221:E227"/>
    <mergeCell ref="F221:F227"/>
    <mergeCell ref="G221:I221"/>
    <mergeCell ref="J221:K221"/>
    <mergeCell ref="B217:D217"/>
    <mergeCell ref="G217:I217"/>
    <mergeCell ref="J217:K217"/>
    <mergeCell ref="N217:O217"/>
    <mergeCell ref="P217:Q220"/>
    <mergeCell ref="B218:D218"/>
    <mergeCell ref="G218:I218"/>
    <mergeCell ref="J218:K218"/>
    <mergeCell ref="N218:O220"/>
    <mergeCell ref="B219:D219"/>
    <mergeCell ref="G226:I226"/>
    <mergeCell ref="J226:K226"/>
    <mergeCell ref="G227:I227"/>
    <mergeCell ref="J227:K227"/>
    <mergeCell ref="B228:D228"/>
    <mergeCell ref="G228:I228"/>
    <mergeCell ref="J228:K228"/>
    <mergeCell ref="N221:O228"/>
    <mergeCell ref="P221:Q228"/>
    <mergeCell ref="G222:I222"/>
    <mergeCell ref="J222:K222"/>
    <mergeCell ref="G223:I223"/>
    <mergeCell ref="J223:K223"/>
    <mergeCell ref="G224:I224"/>
    <mergeCell ref="J224:K224"/>
    <mergeCell ref="G225:I225"/>
    <mergeCell ref="J225:K225"/>
    <mergeCell ref="G234:I234"/>
    <mergeCell ref="J234:K234"/>
    <mergeCell ref="G235:I235"/>
    <mergeCell ref="J235:K235"/>
    <mergeCell ref="B231:D231"/>
    <mergeCell ref="E231:Q231"/>
    <mergeCell ref="B232:D233"/>
    <mergeCell ref="G232:I232"/>
    <mergeCell ref="J232:K232"/>
    <mergeCell ref="N232:O238"/>
    <mergeCell ref="P232:Q238"/>
    <mergeCell ref="G233:I233"/>
    <mergeCell ref="J233:K233"/>
    <mergeCell ref="B234:D234"/>
    <mergeCell ref="B229:D229"/>
    <mergeCell ref="G229:I229"/>
    <mergeCell ref="J229:K229"/>
    <mergeCell ref="N229:O229"/>
    <mergeCell ref="P229:Q229"/>
    <mergeCell ref="B230:D230"/>
    <mergeCell ref="G230:I230"/>
    <mergeCell ref="J230:K230"/>
    <mergeCell ref="N230:O230"/>
    <mergeCell ref="P230:Q230"/>
    <mergeCell ref="B242:D242"/>
    <mergeCell ref="G242:I242"/>
    <mergeCell ref="J242:K242"/>
    <mergeCell ref="B243:D243"/>
    <mergeCell ref="E243:Q243"/>
    <mergeCell ref="B244:D245"/>
    <mergeCell ref="G244:I244"/>
    <mergeCell ref="J244:K244"/>
    <mergeCell ref="N244:O251"/>
    <mergeCell ref="P244:Q251"/>
    <mergeCell ref="M237:M238"/>
    <mergeCell ref="B239:D239"/>
    <mergeCell ref="G239:I239"/>
    <mergeCell ref="J239:K239"/>
    <mergeCell ref="N239:O242"/>
    <mergeCell ref="P239:Q242"/>
    <mergeCell ref="B240:D240"/>
    <mergeCell ref="B241:D241"/>
    <mergeCell ref="G241:I241"/>
    <mergeCell ref="J241:K241"/>
    <mergeCell ref="B237:D238"/>
    <mergeCell ref="E237:E238"/>
    <mergeCell ref="F237:F238"/>
    <mergeCell ref="G237:I238"/>
    <mergeCell ref="J237:K238"/>
    <mergeCell ref="L237:L238"/>
    <mergeCell ref="A250:A251"/>
    <mergeCell ref="B250:D250"/>
    <mergeCell ref="G250:I250"/>
    <mergeCell ref="J250:K250"/>
    <mergeCell ref="B251:D251"/>
    <mergeCell ref="G251:I251"/>
    <mergeCell ref="J251:K251"/>
    <mergeCell ref="B248:D248"/>
    <mergeCell ref="G248:I248"/>
    <mergeCell ref="J248:K248"/>
    <mergeCell ref="B249:D249"/>
    <mergeCell ref="G249:I249"/>
    <mergeCell ref="J249:K249"/>
    <mergeCell ref="G245:I245"/>
    <mergeCell ref="J245:K245"/>
    <mergeCell ref="B246:D246"/>
    <mergeCell ref="G246:I246"/>
    <mergeCell ref="J246:K246"/>
    <mergeCell ref="B247:D247"/>
    <mergeCell ref="G247:I247"/>
    <mergeCell ref="J247:K247"/>
    <mergeCell ref="J256:K256"/>
    <mergeCell ref="G257:I257"/>
    <mergeCell ref="J257:K257"/>
    <mergeCell ref="B258:D258"/>
    <mergeCell ref="E258:E259"/>
    <mergeCell ref="F258:F259"/>
    <mergeCell ref="G258:I259"/>
    <mergeCell ref="J258:K259"/>
    <mergeCell ref="B252:D252"/>
    <mergeCell ref="E252:Q252"/>
    <mergeCell ref="B253:D254"/>
    <mergeCell ref="G253:I253"/>
    <mergeCell ref="J253:K253"/>
    <mergeCell ref="N253:O259"/>
    <mergeCell ref="P253:Q259"/>
    <mergeCell ref="G254:I254"/>
    <mergeCell ref="J254:K254"/>
    <mergeCell ref="G255:I255"/>
    <mergeCell ref="G262:I262"/>
    <mergeCell ref="J262:K262"/>
    <mergeCell ref="B263:D263"/>
    <mergeCell ref="G263:I263"/>
    <mergeCell ref="J263:K263"/>
    <mergeCell ref="B264:D264"/>
    <mergeCell ref="G264:I264"/>
    <mergeCell ref="J264:K264"/>
    <mergeCell ref="L258:L259"/>
    <mergeCell ref="M258:M259"/>
    <mergeCell ref="B259:D259"/>
    <mergeCell ref="B260:D260"/>
    <mergeCell ref="E260:Q260"/>
    <mergeCell ref="B261:D262"/>
    <mergeCell ref="G261:I261"/>
    <mergeCell ref="J261:K261"/>
    <mergeCell ref="N261:O267"/>
    <mergeCell ref="P261:Q267"/>
    <mergeCell ref="N268:O271"/>
    <mergeCell ref="P268:Q271"/>
    <mergeCell ref="B269:D269"/>
    <mergeCell ref="B270:D270"/>
    <mergeCell ref="G270:I270"/>
    <mergeCell ref="J270:K270"/>
    <mergeCell ref="B271:D271"/>
    <mergeCell ref="G271:I271"/>
    <mergeCell ref="J271:K271"/>
    <mergeCell ref="L266:L267"/>
    <mergeCell ref="M266:M267"/>
    <mergeCell ref="B267:D267"/>
    <mergeCell ref="B268:D268"/>
    <mergeCell ref="G268:I268"/>
    <mergeCell ref="J268:K268"/>
    <mergeCell ref="B265:D265"/>
    <mergeCell ref="G265:I265"/>
    <mergeCell ref="J265:K265"/>
    <mergeCell ref="B266:D266"/>
    <mergeCell ref="G266:I267"/>
    <mergeCell ref="J266:K267"/>
    <mergeCell ref="G276:I276"/>
    <mergeCell ref="J276:K276"/>
    <mergeCell ref="B277:D277"/>
    <mergeCell ref="G277:I277"/>
    <mergeCell ref="J277:K277"/>
    <mergeCell ref="B278:D278"/>
    <mergeCell ref="G278:I278"/>
    <mergeCell ref="J278:K278"/>
    <mergeCell ref="A272:Q272"/>
    <mergeCell ref="A273:Q273"/>
    <mergeCell ref="B274:D274"/>
    <mergeCell ref="E274:Q274"/>
    <mergeCell ref="B275:D275"/>
    <mergeCell ref="G275:I275"/>
    <mergeCell ref="J275:K275"/>
    <mergeCell ref="N275:O291"/>
    <mergeCell ref="P275:Q291"/>
    <mergeCell ref="B276:D276"/>
    <mergeCell ref="B283:D283"/>
    <mergeCell ref="G283:I283"/>
    <mergeCell ref="J283:K283"/>
    <mergeCell ref="B284:D284"/>
    <mergeCell ref="G284:I284"/>
    <mergeCell ref="J284:K284"/>
    <mergeCell ref="B281:D281"/>
    <mergeCell ref="G281:I281"/>
    <mergeCell ref="J281:K281"/>
    <mergeCell ref="B282:D282"/>
    <mergeCell ref="G282:I282"/>
    <mergeCell ref="J282:K282"/>
    <mergeCell ref="B279:D279"/>
    <mergeCell ref="G279:I279"/>
    <mergeCell ref="J279:K279"/>
    <mergeCell ref="B280:D280"/>
    <mergeCell ref="G280:I280"/>
    <mergeCell ref="J280:K280"/>
    <mergeCell ref="J290:K290"/>
    <mergeCell ref="B291:D291"/>
    <mergeCell ref="G291:I291"/>
    <mergeCell ref="J291:K291"/>
    <mergeCell ref="B292:D296"/>
    <mergeCell ref="E292:E296"/>
    <mergeCell ref="F292:F296"/>
    <mergeCell ref="G292:I292"/>
    <mergeCell ref="J292:K292"/>
    <mergeCell ref="B288:D288"/>
    <mergeCell ref="G288:I288"/>
    <mergeCell ref="B289:D289"/>
    <mergeCell ref="G289:I289"/>
    <mergeCell ref="B290:D290"/>
    <mergeCell ref="G290:I290"/>
    <mergeCell ref="G285:I285"/>
    <mergeCell ref="J285:K285"/>
    <mergeCell ref="G286:I286"/>
    <mergeCell ref="J286:K286"/>
    <mergeCell ref="G287:I287"/>
    <mergeCell ref="J287:K287"/>
    <mergeCell ref="B297:D297"/>
    <mergeCell ref="G297:I297"/>
    <mergeCell ref="J297:K297"/>
    <mergeCell ref="N297:O297"/>
    <mergeCell ref="P297:Q306"/>
    <mergeCell ref="B298:D299"/>
    <mergeCell ref="G298:I298"/>
    <mergeCell ref="J298:K298"/>
    <mergeCell ref="N298:O299"/>
    <mergeCell ref="G299:I299"/>
    <mergeCell ref="N292:O296"/>
    <mergeCell ref="P292:Q296"/>
    <mergeCell ref="G293:I293"/>
    <mergeCell ref="J293:K293"/>
    <mergeCell ref="G294:I294"/>
    <mergeCell ref="J294:K294"/>
    <mergeCell ref="G295:I295"/>
    <mergeCell ref="G296:I296"/>
    <mergeCell ref="J296:K296"/>
    <mergeCell ref="B306:D306"/>
    <mergeCell ref="G306:I306"/>
    <mergeCell ref="J306:K306"/>
    <mergeCell ref="J303:K303"/>
    <mergeCell ref="G304:I304"/>
    <mergeCell ref="J304:K304"/>
    <mergeCell ref="B305:D305"/>
    <mergeCell ref="G305:I305"/>
    <mergeCell ref="J305:K305"/>
    <mergeCell ref="J299:K299"/>
    <mergeCell ref="B300:D304"/>
    <mergeCell ref="G300:I300"/>
    <mergeCell ref="J300:K300"/>
    <mergeCell ref="J313:K313"/>
    <mergeCell ref="N300:O306"/>
    <mergeCell ref="G301:I301"/>
    <mergeCell ref="J301:K301"/>
    <mergeCell ref="G302:I302"/>
    <mergeCell ref="J302:K302"/>
    <mergeCell ref="G303:I303"/>
    <mergeCell ref="B314:D314"/>
    <mergeCell ref="N314:O314"/>
    <mergeCell ref="P314:Q314"/>
    <mergeCell ref="B315:D315"/>
    <mergeCell ref="G315:I315"/>
    <mergeCell ref="J315:K315"/>
    <mergeCell ref="N315:O315"/>
    <mergeCell ref="P315:Q315"/>
    <mergeCell ref="N307:O313"/>
    <mergeCell ref="P307:Q313"/>
    <mergeCell ref="G308:I308"/>
    <mergeCell ref="J308:K308"/>
    <mergeCell ref="G309:I309"/>
    <mergeCell ref="J309:K309"/>
    <mergeCell ref="G310:I310"/>
    <mergeCell ref="G311:I311"/>
    <mergeCell ref="J311:K311"/>
    <mergeCell ref="G312:I312"/>
    <mergeCell ref="B307:D313"/>
    <mergeCell ref="E307:E313"/>
    <mergeCell ref="F307:F313"/>
    <mergeCell ref="G307:I307"/>
    <mergeCell ref="J307:K307"/>
    <mergeCell ref="J312:K312"/>
    <mergeCell ref="G313:I313"/>
    <mergeCell ref="B318:D318"/>
    <mergeCell ref="G318:I318"/>
    <mergeCell ref="J318:K318"/>
    <mergeCell ref="N318:O336"/>
    <mergeCell ref="P318:Q336"/>
    <mergeCell ref="B319:D319"/>
    <mergeCell ref="G319:I319"/>
    <mergeCell ref="J319:K319"/>
    <mergeCell ref="B320:D320"/>
    <mergeCell ref="G320:I320"/>
    <mergeCell ref="B316:D316"/>
    <mergeCell ref="G316:I316"/>
    <mergeCell ref="J316:K316"/>
    <mergeCell ref="N316:O316"/>
    <mergeCell ref="P316:Q316"/>
    <mergeCell ref="B317:D317"/>
    <mergeCell ref="E317:Q317"/>
    <mergeCell ref="B325:D325"/>
    <mergeCell ref="G325:I325"/>
    <mergeCell ref="J325:K325"/>
    <mergeCell ref="B326:D326"/>
    <mergeCell ref="G326:I326"/>
    <mergeCell ref="J326:K326"/>
    <mergeCell ref="B323:D323"/>
    <mergeCell ref="G323:I323"/>
    <mergeCell ref="J323:K323"/>
    <mergeCell ref="B324:D324"/>
    <mergeCell ref="G324:I324"/>
    <mergeCell ref="J324:K324"/>
    <mergeCell ref="J320:K320"/>
    <mergeCell ref="B321:D321"/>
    <mergeCell ref="G321:I321"/>
    <mergeCell ref="J321:K321"/>
    <mergeCell ref="B322:D322"/>
    <mergeCell ref="G322:I322"/>
    <mergeCell ref="J322:K322"/>
    <mergeCell ref="G332:I332"/>
    <mergeCell ref="J332:K332"/>
    <mergeCell ref="B333:D333"/>
    <mergeCell ref="G333:I333"/>
    <mergeCell ref="B334:D334"/>
    <mergeCell ref="G334:I334"/>
    <mergeCell ref="B329:D329"/>
    <mergeCell ref="G329:I329"/>
    <mergeCell ref="J329:K329"/>
    <mergeCell ref="G330:I330"/>
    <mergeCell ref="J330:K330"/>
    <mergeCell ref="G331:I331"/>
    <mergeCell ref="J331:K331"/>
    <mergeCell ref="B327:D327"/>
    <mergeCell ref="G327:I327"/>
    <mergeCell ref="J327:K327"/>
    <mergeCell ref="B328:D328"/>
    <mergeCell ref="G328:I328"/>
    <mergeCell ref="J328:K328"/>
    <mergeCell ref="G341:I341"/>
    <mergeCell ref="J341:K341"/>
    <mergeCell ref="B342:D342"/>
    <mergeCell ref="G342:I342"/>
    <mergeCell ref="J342:K342"/>
    <mergeCell ref="N342:O343"/>
    <mergeCell ref="B337:D341"/>
    <mergeCell ref="G337:I337"/>
    <mergeCell ref="J337:K337"/>
    <mergeCell ref="N337:O341"/>
    <mergeCell ref="P337:Q341"/>
    <mergeCell ref="G338:I338"/>
    <mergeCell ref="J338:K338"/>
    <mergeCell ref="G339:I339"/>
    <mergeCell ref="J339:K339"/>
    <mergeCell ref="G340:I340"/>
    <mergeCell ref="B335:D335"/>
    <mergeCell ref="G335:I335"/>
    <mergeCell ref="J335:K335"/>
    <mergeCell ref="B336:D336"/>
    <mergeCell ref="G336:I336"/>
    <mergeCell ref="J336:K336"/>
    <mergeCell ref="B351:D354"/>
    <mergeCell ref="G351:I351"/>
    <mergeCell ref="J351:K351"/>
    <mergeCell ref="N351:O356"/>
    <mergeCell ref="G352:I353"/>
    <mergeCell ref="J352:K354"/>
    <mergeCell ref="G354:I354"/>
    <mergeCell ref="B355:D355"/>
    <mergeCell ref="G355:I355"/>
    <mergeCell ref="J355:K355"/>
    <mergeCell ref="B346:D347"/>
    <mergeCell ref="G346:I346"/>
    <mergeCell ref="J346:K346"/>
    <mergeCell ref="G347:I347"/>
    <mergeCell ref="J347:K347"/>
    <mergeCell ref="G348:I348"/>
    <mergeCell ref="P342:Q356"/>
    <mergeCell ref="G343:I343"/>
    <mergeCell ref="J343:K343"/>
    <mergeCell ref="G344:I344"/>
    <mergeCell ref="J344:K344"/>
    <mergeCell ref="N344:O350"/>
    <mergeCell ref="G345:I345"/>
    <mergeCell ref="J345:K345"/>
    <mergeCell ref="G349:I349"/>
    <mergeCell ref="G350:I350"/>
    <mergeCell ref="J363:K363"/>
    <mergeCell ref="B364:D364"/>
    <mergeCell ref="G364:I364"/>
    <mergeCell ref="J364:K364"/>
    <mergeCell ref="N364:O364"/>
    <mergeCell ref="P364:Q364"/>
    <mergeCell ref="N357:O363"/>
    <mergeCell ref="P357:Q363"/>
    <mergeCell ref="G358:I358"/>
    <mergeCell ref="J358:K358"/>
    <mergeCell ref="G359:I359"/>
    <mergeCell ref="G360:I360"/>
    <mergeCell ref="J360:K360"/>
    <mergeCell ref="G361:I361"/>
    <mergeCell ref="J361:K361"/>
    <mergeCell ref="G362:I362"/>
    <mergeCell ref="B356:D356"/>
    <mergeCell ref="G356:I356"/>
    <mergeCell ref="J356:K356"/>
    <mergeCell ref="B357:D363"/>
    <mergeCell ref="E357:E363"/>
    <mergeCell ref="F357:F363"/>
    <mergeCell ref="G357:I357"/>
    <mergeCell ref="J357:K357"/>
    <mergeCell ref="J362:K362"/>
    <mergeCell ref="G363:I363"/>
    <mergeCell ref="A367:Q367"/>
    <mergeCell ref="B368:D368"/>
    <mergeCell ref="E368:Q368"/>
    <mergeCell ref="B369:D369"/>
    <mergeCell ref="G369:I369"/>
    <mergeCell ref="J369:K369"/>
    <mergeCell ref="N369:O374"/>
    <mergeCell ref="P369:Q386"/>
    <mergeCell ref="B370:D370"/>
    <mergeCell ref="G370:I370"/>
    <mergeCell ref="B365:D365"/>
    <mergeCell ref="N365:O365"/>
    <mergeCell ref="P365:Q365"/>
    <mergeCell ref="B366:D366"/>
    <mergeCell ref="G366:I366"/>
    <mergeCell ref="J366:K366"/>
    <mergeCell ref="N366:O366"/>
    <mergeCell ref="P366:Q366"/>
    <mergeCell ref="N375:O377"/>
    <mergeCell ref="B376:D376"/>
    <mergeCell ref="G376:I376"/>
    <mergeCell ref="J376:K376"/>
    <mergeCell ref="B377:D377"/>
    <mergeCell ref="G377:I377"/>
    <mergeCell ref="J377:K377"/>
    <mergeCell ref="B373:D374"/>
    <mergeCell ref="G373:I373"/>
    <mergeCell ref="J373:K373"/>
    <mergeCell ref="G374:I374"/>
    <mergeCell ref="J374:K374"/>
    <mergeCell ref="B375:D375"/>
    <mergeCell ref="G375:I375"/>
    <mergeCell ref="J375:K375"/>
    <mergeCell ref="J370:K370"/>
    <mergeCell ref="B371:D371"/>
    <mergeCell ref="G371:I371"/>
    <mergeCell ref="J371:K371"/>
    <mergeCell ref="B372:D372"/>
    <mergeCell ref="G372:I372"/>
    <mergeCell ref="J372:K372"/>
    <mergeCell ref="B381:D381"/>
    <mergeCell ref="G381:I381"/>
    <mergeCell ref="J381:K381"/>
    <mergeCell ref="N381:O386"/>
    <mergeCell ref="G382:I382"/>
    <mergeCell ref="J382:K382"/>
    <mergeCell ref="G383:I383"/>
    <mergeCell ref="J383:K383"/>
    <mergeCell ref="G384:I384"/>
    <mergeCell ref="J384:K384"/>
    <mergeCell ref="B378:D380"/>
    <mergeCell ref="G378:I378"/>
    <mergeCell ref="J378:K378"/>
    <mergeCell ref="N378:O380"/>
    <mergeCell ref="G379:I379"/>
    <mergeCell ref="J379:K379"/>
    <mergeCell ref="G380:I380"/>
    <mergeCell ref="J380:K380"/>
    <mergeCell ref="B389:D389"/>
    <mergeCell ref="G389:I389"/>
    <mergeCell ref="J389:K389"/>
    <mergeCell ref="N389:O389"/>
    <mergeCell ref="P389:Q389"/>
    <mergeCell ref="A390:Q390"/>
    <mergeCell ref="N387:O387"/>
    <mergeCell ref="P387:Q387"/>
    <mergeCell ref="B388:D388"/>
    <mergeCell ref="G388:I388"/>
    <mergeCell ref="J388:K388"/>
    <mergeCell ref="N388:O388"/>
    <mergeCell ref="P388:Q388"/>
    <mergeCell ref="G385:I385"/>
    <mergeCell ref="J385:K385"/>
    <mergeCell ref="G386:I386"/>
    <mergeCell ref="J386:K386"/>
    <mergeCell ref="B387:D387"/>
    <mergeCell ref="G387:I387"/>
    <mergeCell ref="J387:K387"/>
    <mergeCell ref="G401:I401"/>
    <mergeCell ref="B396:D396"/>
    <mergeCell ref="G396:I396"/>
    <mergeCell ref="J396:K396"/>
    <mergeCell ref="B397:D397"/>
    <mergeCell ref="G397:I397"/>
    <mergeCell ref="J397:K397"/>
    <mergeCell ref="B394:D394"/>
    <mergeCell ref="G394:I394"/>
    <mergeCell ref="J394:K394"/>
    <mergeCell ref="B395:D395"/>
    <mergeCell ref="G395:I395"/>
    <mergeCell ref="J395:K395"/>
    <mergeCell ref="B391:D391"/>
    <mergeCell ref="E391:Q391"/>
    <mergeCell ref="B392:D392"/>
    <mergeCell ref="G392:I392"/>
    <mergeCell ref="J392:K392"/>
    <mergeCell ref="N392:O405"/>
    <mergeCell ref="P392:Q405"/>
    <mergeCell ref="B393:D393"/>
    <mergeCell ref="G393:I393"/>
    <mergeCell ref="J393:K393"/>
    <mergeCell ref="P406:Q408"/>
    <mergeCell ref="G407:I407"/>
    <mergeCell ref="J407:K407"/>
    <mergeCell ref="G408:I408"/>
    <mergeCell ref="J408:K408"/>
    <mergeCell ref="B409:D409"/>
    <mergeCell ref="E409:E416"/>
    <mergeCell ref="F409:F416"/>
    <mergeCell ref="G409:I409"/>
    <mergeCell ref="J409:K409"/>
    <mergeCell ref="G405:I405"/>
    <mergeCell ref="J405:K405"/>
    <mergeCell ref="B406:D408"/>
    <mergeCell ref="G406:I406"/>
    <mergeCell ref="J406:K406"/>
    <mergeCell ref="N406:O408"/>
    <mergeCell ref="J401:K401"/>
    <mergeCell ref="G402:I402"/>
    <mergeCell ref="J402:K402"/>
    <mergeCell ref="G403:I403"/>
    <mergeCell ref="J403:K403"/>
    <mergeCell ref="G404:I404"/>
    <mergeCell ref="J404:K404"/>
    <mergeCell ref="B398:D405"/>
    <mergeCell ref="E398:E405"/>
    <mergeCell ref="F398:F405"/>
    <mergeCell ref="G398:I398"/>
    <mergeCell ref="J398:K398"/>
    <mergeCell ref="G399:I399"/>
    <mergeCell ref="J399:K399"/>
    <mergeCell ref="G400:I400"/>
    <mergeCell ref="J400:K400"/>
    <mergeCell ref="B419:D419"/>
    <mergeCell ref="G419:I419"/>
    <mergeCell ref="J419:K419"/>
    <mergeCell ref="N419:O419"/>
    <mergeCell ref="P419:Q419"/>
    <mergeCell ref="B420:D420"/>
    <mergeCell ref="E420:Q420"/>
    <mergeCell ref="B417:D417"/>
    <mergeCell ref="G417:I417"/>
    <mergeCell ref="J417:K417"/>
    <mergeCell ref="N417:O417"/>
    <mergeCell ref="P417:Q417"/>
    <mergeCell ref="B418:D418"/>
    <mergeCell ref="N418:O418"/>
    <mergeCell ref="P418:Q418"/>
    <mergeCell ref="B412:D412"/>
    <mergeCell ref="G412:I412"/>
    <mergeCell ref="J412:K412"/>
    <mergeCell ref="G413:I413"/>
    <mergeCell ref="J413:K413"/>
    <mergeCell ref="G414:I414"/>
    <mergeCell ref="J414:K414"/>
    <mergeCell ref="N409:O416"/>
    <mergeCell ref="P409:Q416"/>
    <mergeCell ref="G410:I410"/>
    <mergeCell ref="J410:K410"/>
    <mergeCell ref="G411:I411"/>
    <mergeCell ref="J411:K411"/>
    <mergeCell ref="G415:I415"/>
    <mergeCell ref="J415:K415"/>
    <mergeCell ref="G416:I416"/>
    <mergeCell ref="J416:K416"/>
    <mergeCell ref="J423:K423"/>
    <mergeCell ref="B424:D424"/>
    <mergeCell ref="G424:I424"/>
    <mergeCell ref="J424:K424"/>
    <mergeCell ref="B425:D425"/>
    <mergeCell ref="G425:I425"/>
    <mergeCell ref="J425:K425"/>
    <mergeCell ref="B421:D421"/>
    <mergeCell ref="G421:I421"/>
    <mergeCell ref="J421:K421"/>
    <mergeCell ref="N421:O437"/>
    <mergeCell ref="P421:Q437"/>
    <mergeCell ref="B422:D422"/>
    <mergeCell ref="G422:I422"/>
    <mergeCell ref="J422:K422"/>
    <mergeCell ref="B423:D423"/>
    <mergeCell ref="G423:I423"/>
    <mergeCell ref="J429:K429"/>
    <mergeCell ref="G430:I430"/>
    <mergeCell ref="J430:K430"/>
    <mergeCell ref="G431:I431"/>
    <mergeCell ref="J431:K431"/>
    <mergeCell ref="G432:I432"/>
    <mergeCell ref="J432:K432"/>
    <mergeCell ref="B426:D426"/>
    <mergeCell ref="G426:I426"/>
    <mergeCell ref="J426:K426"/>
    <mergeCell ref="E427:E437"/>
    <mergeCell ref="F427:F437"/>
    <mergeCell ref="G427:I427"/>
    <mergeCell ref="J427:K427"/>
    <mergeCell ref="G428:I428"/>
    <mergeCell ref="J428:K428"/>
    <mergeCell ref="G429:I429"/>
    <mergeCell ref="N438:O440"/>
    <mergeCell ref="P438:Q440"/>
    <mergeCell ref="G439:I439"/>
    <mergeCell ref="J439:K439"/>
    <mergeCell ref="G440:I440"/>
    <mergeCell ref="J440:K440"/>
    <mergeCell ref="G436:I436"/>
    <mergeCell ref="J436:K436"/>
    <mergeCell ref="G437:I437"/>
    <mergeCell ref="J437:K437"/>
    <mergeCell ref="B438:D440"/>
    <mergeCell ref="G438:I438"/>
    <mergeCell ref="J438:K438"/>
    <mergeCell ref="G433:I433"/>
    <mergeCell ref="J433:K433"/>
    <mergeCell ref="G434:I434"/>
    <mergeCell ref="J434:K434"/>
    <mergeCell ref="G435:I435"/>
    <mergeCell ref="J435:K435"/>
    <mergeCell ref="J448:K448"/>
    <mergeCell ref="B449:D449"/>
    <mergeCell ref="G449:I449"/>
    <mergeCell ref="J449:K449"/>
    <mergeCell ref="N449:O449"/>
    <mergeCell ref="P449:Q449"/>
    <mergeCell ref="P441:Q448"/>
    <mergeCell ref="G442:I442"/>
    <mergeCell ref="J442:K442"/>
    <mergeCell ref="G443:I443"/>
    <mergeCell ref="J443:K443"/>
    <mergeCell ref="G444:I444"/>
    <mergeCell ref="J444:K444"/>
    <mergeCell ref="G445:I445"/>
    <mergeCell ref="J445:K445"/>
    <mergeCell ref="G446:I446"/>
    <mergeCell ref="B441:D448"/>
    <mergeCell ref="E441:E448"/>
    <mergeCell ref="F441:F448"/>
    <mergeCell ref="G441:I441"/>
    <mergeCell ref="J441:K441"/>
    <mergeCell ref="N441:O448"/>
    <mergeCell ref="J446:K446"/>
    <mergeCell ref="G447:I447"/>
    <mergeCell ref="J447:K447"/>
    <mergeCell ref="G448:I448"/>
    <mergeCell ref="B452:D452"/>
    <mergeCell ref="G452:I452"/>
    <mergeCell ref="J452:K452"/>
    <mergeCell ref="N452:O457"/>
    <mergeCell ref="P452:Q457"/>
    <mergeCell ref="B453:D453"/>
    <mergeCell ref="G453:I453"/>
    <mergeCell ref="J453:K453"/>
    <mergeCell ref="B454:D454"/>
    <mergeCell ref="G454:I454"/>
    <mergeCell ref="B450:D450"/>
    <mergeCell ref="G450:I450"/>
    <mergeCell ref="J450:K450"/>
    <mergeCell ref="N450:O450"/>
    <mergeCell ref="P450:Q450"/>
    <mergeCell ref="B451:D451"/>
    <mergeCell ref="E451:Q451"/>
    <mergeCell ref="N458:O458"/>
    <mergeCell ref="P458:Q460"/>
    <mergeCell ref="B459:D459"/>
    <mergeCell ref="G459:I459"/>
    <mergeCell ref="J459:K459"/>
    <mergeCell ref="N459:O460"/>
    <mergeCell ref="B460:D460"/>
    <mergeCell ref="G460:I460"/>
    <mergeCell ref="J460:K460"/>
    <mergeCell ref="B457:D457"/>
    <mergeCell ref="G457:I457"/>
    <mergeCell ref="J457:K457"/>
    <mergeCell ref="B458:D458"/>
    <mergeCell ref="G458:I458"/>
    <mergeCell ref="J458:K458"/>
    <mergeCell ref="J454:K454"/>
    <mergeCell ref="B455:D455"/>
    <mergeCell ref="G455:I455"/>
    <mergeCell ref="J455:K455"/>
    <mergeCell ref="B456:D456"/>
    <mergeCell ref="G456:I456"/>
    <mergeCell ref="J456:K456"/>
    <mergeCell ref="N466:O471"/>
    <mergeCell ref="G467:I467"/>
    <mergeCell ref="J463:K463"/>
    <mergeCell ref="B464:D465"/>
    <mergeCell ref="E464:E465"/>
    <mergeCell ref="F464:F465"/>
    <mergeCell ref="G464:I464"/>
    <mergeCell ref="J464:K464"/>
    <mergeCell ref="B461:D461"/>
    <mergeCell ref="G461:I461"/>
    <mergeCell ref="J461:K461"/>
    <mergeCell ref="N461:O463"/>
    <mergeCell ref="B462:D462"/>
    <mergeCell ref="G462:I462"/>
    <mergeCell ref="J462:K462"/>
    <mergeCell ref="B463:D463"/>
    <mergeCell ref="G463:I463"/>
    <mergeCell ref="N472:O472"/>
    <mergeCell ref="P472:Q472"/>
    <mergeCell ref="B473:D473"/>
    <mergeCell ref="E473:Q473"/>
    <mergeCell ref="B474:D474"/>
    <mergeCell ref="G474:I474"/>
    <mergeCell ref="J474:K474"/>
    <mergeCell ref="N474:O479"/>
    <mergeCell ref="P474:Q479"/>
    <mergeCell ref="B475:D475"/>
    <mergeCell ref="B471:D471"/>
    <mergeCell ref="G471:I471"/>
    <mergeCell ref="J471:K471"/>
    <mergeCell ref="B472:D472"/>
    <mergeCell ref="G472:I472"/>
    <mergeCell ref="J472:K472"/>
    <mergeCell ref="J467:K467"/>
    <mergeCell ref="G468:I468"/>
    <mergeCell ref="J468:K468"/>
    <mergeCell ref="G469:I469"/>
    <mergeCell ref="J469:K469"/>
    <mergeCell ref="G470:I470"/>
    <mergeCell ref="J470:K470"/>
    <mergeCell ref="P461:Q471"/>
    <mergeCell ref="N464:O465"/>
    <mergeCell ref="G465:I465"/>
    <mergeCell ref="J465:K465"/>
    <mergeCell ref="B466:D470"/>
    <mergeCell ref="E466:E470"/>
    <mergeCell ref="F466:F470"/>
    <mergeCell ref="G466:I466"/>
    <mergeCell ref="J466:K466"/>
    <mergeCell ref="B480:D480"/>
    <mergeCell ref="G480:I480"/>
    <mergeCell ref="J480:K480"/>
    <mergeCell ref="N480:O480"/>
    <mergeCell ref="P480:Q484"/>
    <mergeCell ref="B481:D481"/>
    <mergeCell ref="G481:I481"/>
    <mergeCell ref="J481:K481"/>
    <mergeCell ref="N481:O484"/>
    <mergeCell ref="G482:I482"/>
    <mergeCell ref="B478:D478"/>
    <mergeCell ref="G478:I478"/>
    <mergeCell ref="J478:K478"/>
    <mergeCell ref="B479:D479"/>
    <mergeCell ref="G479:I479"/>
    <mergeCell ref="J479:K479"/>
    <mergeCell ref="G475:I475"/>
    <mergeCell ref="J475:K475"/>
    <mergeCell ref="B476:D476"/>
    <mergeCell ref="G476:I476"/>
    <mergeCell ref="J476:K476"/>
    <mergeCell ref="B477:D477"/>
    <mergeCell ref="G477:I477"/>
    <mergeCell ref="J477:K477"/>
    <mergeCell ref="J487:K487"/>
    <mergeCell ref="B488:D489"/>
    <mergeCell ref="E488:E489"/>
    <mergeCell ref="F488:F489"/>
    <mergeCell ref="G488:I488"/>
    <mergeCell ref="J488:K488"/>
    <mergeCell ref="B485:D485"/>
    <mergeCell ref="G485:I485"/>
    <mergeCell ref="J485:K485"/>
    <mergeCell ref="N485:O487"/>
    <mergeCell ref="P485:Q495"/>
    <mergeCell ref="B486:D486"/>
    <mergeCell ref="G486:I486"/>
    <mergeCell ref="J486:K486"/>
    <mergeCell ref="B487:D487"/>
    <mergeCell ref="G487:I487"/>
    <mergeCell ref="J482:K482"/>
    <mergeCell ref="G483:I483"/>
    <mergeCell ref="J483:K483"/>
    <mergeCell ref="B484:D484"/>
    <mergeCell ref="G484:I484"/>
    <mergeCell ref="J484:K484"/>
    <mergeCell ref="B495:D495"/>
    <mergeCell ref="G495:I495"/>
    <mergeCell ref="J495:K495"/>
    <mergeCell ref="J491:K491"/>
    <mergeCell ref="G492:I492"/>
    <mergeCell ref="J492:K492"/>
    <mergeCell ref="G493:I493"/>
    <mergeCell ref="J493:K493"/>
    <mergeCell ref="G494:I494"/>
    <mergeCell ref="J494:K494"/>
    <mergeCell ref="N488:O489"/>
    <mergeCell ref="G489:I489"/>
    <mergeCell ref="J489:K489"/>
    <mergeCell ref="B490:D494"/>
    <mergeCell ref="E490:E494"/>
    <mergeCell ref="F490:F494"/>
    <mergeCell ref="G490:I490"/>
    <mergeCell ref="J490:K490"/>
    <mergeCell ref="N490:O495"/>
    <mergeCell ref="G491:I491"/>
    <mergeCell ref="G499:I499"/>
    <mergeCell ref="J499:K499"/>
    <mergeCell ref="B500:D500"/>
    <mergeCell ref="G500:I500"/>
    <mergeCell ref="J500:K500"/>
    <mergeCell ref="B501:D501"/>
    <mergeCell ref="G501:I501"/>
    <mergeCell ref="J501:K501"/>
    <mergeCell ref="N496:O496"/>
    <mergeCell ref="P496:Q496"/>
    <mergeCell ref="B497:D497"/>
    <mergeCell ref="E497:Q497"/>
    <mergeCell ref="B498:D498"/>
    <mergeCell ref="G498:I498"/>
    <mergeCell ref="J498:K498"/>
    <mergeCell ref="N498:O503"/>
    <mergeCell ref="P498:Q503"/>
    <mergeCell ref="B499:D499"/>
    <mergeCell ref="B496:D496"/>
    <mergeCell ref="G496:I496"/>
    <mergeCell ref="J496:K496"/>
    <mergeCell ref="J506:K506"/>
    <mergeCell ref="G507:I507"/>
    <mergeCell ref="J507:K507"/>
    <mergeCell ref="B508:D508"/>
    <mergeCell ref="G508:I508"/>
    <mergeCell ref="J508:K508"/>
    <mergeCell ref="B504:D504"/>
    <mergeCell ref="G504:I504"/>
    <mergeCell ref="J504:K504"/>
    <mergeCell ref="N504:O504"/>
    <mergeCell ref="P504:Q508"/>
    <mergeCell ref="B505:D505"/>
    <mergeCell ref="G505:I505"/>
    <mergeCell ref="J505:K505"/>
    <mergeCell ref="N505:O508"/>
    <mergeCell ref="G506:I506"/>
    <mergeCell ref="B502:D502"/>
    <mergeCell ref="G502:I502"/>
    <mergeCell ref="J502:K502"/>
    <mergeCell ref="B503:D503"/>
    <mergeCell ref="G503:I503"/>
    <mergeCell ref="J503:K503"/>
    <mergeCell ref="N514:O519"/>
    <mergeCell ref="G515:I515"/>
    <mergeCell ref="J511:K511"/>
    <mergeCell ref="B512:D513"/>
    <mergeCell ref="E512:E513"/>
    <mergeCell ref="F512:F513"/>
    <mergeCell ref="G512:I512"/>
    <mergeCell ref="J512:K512"/>
    <mergeCell ref="B509:D509"/>
    <mergeCell ref="G509:I509"/>
    <mergeCell ref="J509:K509"/>
    <mergeCell ref="N509:O511"/>
    <mergeCell ref="B510:D510"/>
    <mergeCell ref="G510:I510"/>
    <mergeCell ref="J510:K510"/>
    <mergeCell ref="B511:D511"/>
    <mergeCell ref="G511:I511"/>
    <mergeCell ref="N520:O520"/>
    <mergeCell ref="P520:Q520"/>
    <mergeCell ref="B521:D521"/>
    <mergeCell ref="E521:Q521"/>
    <mergeCell ref="B522:D522"/>
    <mergeCell ref="G522:I522"/>
    <mergeCell ref="J522:K522"/>
    <mergeCell ref="N522:O527"/>
    <mergeCell ref="P522:Q527"/>
    <mergeCell ref="B523:D523"/>
    <mergeCell ref="B519:D519"/>
    <mergeCell ref="G519:I519"/>
    <mergeCell ref="J519:K519"/>
    <mergeCell ref="B520:D520"/>
    <mergeCell ref="G520:I520"/>
    <mergeCell ref="J520:K520"/>
    <mergeCell ref="J515:K515"/>
    <mergeCell ref="G516:I516"/>
    <mergeCell ref="J516:K516"/>
    <mergeCell ref="G517:I517"/>
    <mergeCell ref="J517:K517"/>
    <mergeCell ref="G518:I518"/>
    <mergeCell ref="J518:K518"/>
    <mergeCell ref="P509:Q519"/>
    <mergeCell ref="N512:O513"/>
    <mergeCell ref="G513:I513"/>
    <mergeCell ref="J513:K513"/>
    <mergeCell ref="B514:D518"/>
    <mergeCell ref="E514:E518"/>
    <mergeCell ref="F514:F518"/>
    <mergeCell ref="G514:I514"/>
    <mergeCell ref="J514:K514"/>
    <mergeCell ref="B528:D528"/>
    <mergeCell ref="G528:I528"/>
    <mergeCell ref="J528:K528"/>
    <mergeCell ref="N528:O528"/>
    <mergeCell ref="P528:Q532"/>
    <mergeCell ref="B529:D529"/>
    <mergeCell ref="G529:I529"/>
    <mergeCell ref="J529:K529"/>
    <mergeCell ref="N529:O532"/>
    <mergeCell ref="G530:I530"/>
    <mergeCell ref="B526:D526"/>
    <mergeCell ref="G526:I526"/>
    <mergeCell ref="J526:K526"/>
    <mergeCell ref="B527:D527"/>
    <mergeCell ref="G527:I527"/>
    <mergeCell ref="J527:K527"/>
    <mergeCell ref="G523:I523"/>
    <mergeCell ref="J523:K523"/>
    <mergeCell ref="B524:D524"/>
    <mergeCell ref="G524:I524"/>
    <mergeCell ref="J524:K524"/>
    <mergeCell ref="B525:D525"/>
    <mergeCell ref="G525:I525"/>
    <mergeCell ref="J525:K525"/>
    <mergeCell ref="J535:K535"/>
    <mergeCell ref="B536:D537"/>
    <mergeCell ref="E536:E537"/>
    <mergeCell ref="F536:F537"/>
    <mergeCell ref="G536:I536"/>
    <mergeCell ref="J536:K536"/>
    <mergeCell ref="B533:D533"/>
    <mergeCell ref="G533:I533"/>
    <mergeCell ref="J533:K533"/>
    <mergeCell ref="N533:O535"/>
    <mergeCell ref="P533:Q543"/>
    <mergeCell ref="B534:D534"/>
    <mergeCell ref="G534:I534"/>
    <mergeCell ref="J534:K534"/>
    <mergeCell ref="B535:D535"/>
    <mergeCell ref="G535:I535"/>
    <mergeCell ref="J530:K530"/>
    <mergeCell ref="G531:I531"/>
    <mergeCell ref="J531:K531"/>
    <mergeCell ref="B532:D532"/>
    <mergeCell ref="G532:I532"/>
    <mergeCell ref="J532:K532"/>
    <mergeCell ref="B543:D543"/>
    <mergeCell ref="G543:I543"/>
    <mergeCell ref="J543:K543"/>
    <mergeCell ref="J539:K539"/>
    <mergeCell ref="G540:I540"/>
    <mergeCell ref="J540:K540"/>
    <mergeCell ref="G541:I541"/>
    <mergeCell ref="J541:K541"/>
    <mergeCell ref="G542:I542"/>
    <mergeCell ref="J542:K542"/>
    <mergeCell ref="N536:O537"/>
    <mergeCell ref="G537:I537"/>
    <mergeCell ref="J537:K537"/>
    <mergeCell ref="B538:D542"/>
    <mergeCell ref="E538:E542"/>
    <mergeCell ref="F538:F542"/>
    <mergeCell ref="G538:I538"/>
    <mergeCell ref="J538:K538"/>
    <mergeCell ref="N538:O543"/>
    <mergeCell ref="G539:I539"/>
    <mergeCell ref="B550:D550"/>
    <mergeCell ref="G550:I550"/>
    <mergeCell ref="J550:K550"/>
    <mergeCell ref="B551:D551"/>
    <mergeCell ref="G551:I551"/>
    <mergeCell ref="J551:K551"/>
    <mergeCell ref="G547:I547"/>
    <mergeCell ref="J547:K547"/>
    <mergeCell ref="B548:D548"/>
    <mergeCell ref="G548:I548"/>
    <mergeCell ref="J548:K548"/>
    <mergeCell ref="B549:D549"/>
    <mergeCell ref="G549:I549"/>
    <mergeCell ref="J549:K549"/>
    <mergeCell ref="N544:O544"/>
    <mergeCell ref="P544:Q544"/>
    <mergeCell ref="B545:D545"/>
    <mergeCell ref="E545:Q545"/>
    <mergeCell ref="B546:D546"/>
    <mergeCell ref="G546:I546"/>
    <mergeCell ref="J546:K546"/>
    <mergeCell ref="N546:O551"/>
    <mergeCell ref="P546:Q551"/>
    <mergeCell ref="B547:D547"/>
    <mergeCell ref="B544:D544"/>
    <mergeCell ref="G544:I544"/>
    <mergeCell ref="J544:K544"/>
    <mergeCell ref="G554:I554"/>
    <mergeCell ref="J554:K554"/>
    <mergeCell ref="B555:D556"/>
    <mergeCell ref="G555:I555"/>
    <mergeCell ref="J555:K555"/>
    <mergeCell ref="N555:O560"/>
    <mergeCell ref="J560:K560"/>
    <mergeCell ref="B552:D552"/>
    <mergeCell ref="G552:I552"/>
    <mergeCell ref="J552:K552"/>
    <mergeCell ref="N552:O552"/>
    <mergeCell ref="P552:Q554"/>
    <mergeCell ref="B553:D553"/>
    <mergeCell ref="G553:I553"/>
    <mergeCell ref="J553:K553"/>
    <mergeCell ref="N553:O554"/>
    <mergeCell ref="B554:D554"/>
    <mergeCell ref="B561:D561"/>
    <mergeCell ref="G561:I561"/>
    <mergeCell ref="J561:K561"/>
    <mergeCell ref="N561:O561"/>
    <mergeCell ref="P561:Q561"/>
    <mergeCell ref="B562:D562"/>
    <mergeCell ref="G562:I562"/>
    <mergeCell ref="J562:K562"/>
    <mergeCell ref="N562:O562"/>
    <mergeCell ref="P562:Q562"/>
    <mergeCell ref="P555:Q560"/>
    <mergeCell ref="G556:I556"/>
    <mergeCell ref="J556:K556"/>
    <mergeCell ref="G557:I557"/>
    <mergeCell ref="J557:K557"/>
    <mergeCell ref="G558:I558"/>
    <mergeCell ref="J558:K558"/>
    <mergeCell ref="G559:I559"/>
    <mergeCell ref="J559:K559"/>
    <mergeCell ref="G560:I560"/>
    <mergeCell ref="B568:D568"/>
    <mergeCell ref="G568:I568"/>
    <mergeCell ref="J568:K568"/>
    <mergeCell ref="B569:D569"/>
    <mergeCell ref="G569:I569"/>
    <mergeCell ref="J569:K569"/>
    <mergeCell ref="B566:D566"/>
    <mergeCell ref="G566:I566"/>
    <mergeCell ref="J566:K566"/>
    <mergeCell ref="B567:D567"/>
    <mergeCell ref="G567:I567"/>
    <mergeCell ref="J567:K567"/>
    <mergeCell ref="B563:D563"/>
    <mergeCell ref="E563:Q563"/>
    <mergeCell ref="B564:D564"/>
    <mergeCell ref="G564:I564"/>
    <mergeCell ref="J564:K564"/>
    <mergeCell ref="N564:O569"/>
    <mergeCell ref="P564:Q569"/>
    <mergeCell ref="B565:D565"/>
    <mergeCell ref="G565:I565"/>
    <mergeCell ref="J565:K565"/>
    <mergeCell ref="G572:I572"/>
    <mergeCell ref="J572:K572"/>
    <mergeCell ref="B573:D574"/>
    <mergeCell ref="G573:I573"/>
    <mergeCell ref="J573:K573"/>
    <mergeCell ref="N573:O578"/>
    <mergeCell ref="J578:K578"/>
    <mergeCell ref="B570:D570"/>
    <mergeCell ref="G570:I570"/>
    <mergeCell ref="J570:K570"/>
    <mergeCell ref="N570:O570"/>
    <mergeCell ref="P570:Q572"/>
    <mergeCell ref="B571:D571"/>
    <mergeCell ref="G571:I571"/>
    <mergeCell ref="J571:K571"/>
    <mergeCell ref="N571:O572"/>
    <mergeCell ref="B572:D572"/>
    <mergeCell ref="B579:D579"/>
    <mergeCell ref="G579:I579"/>
    <mergeCell ref="J579:K579"/>
    <mergeCell ref="N579:O579"/>
    <mergeCell ref="P579:Q579"/>
    <mergeCell ref="B580:D580"/>
    <mergeCell ref="G580:I580"/>
    <mergeCell ref="J580:K580"/>
    <mergeCell ref="N580:O580"/>
    <mergeCell ref="P580:Q580"/>
    <mergeCell ref="P573:Q578"/>
    <mergeCell ref="G574:I574"/>
    <mergeCell ref="J574:K574"/>
    <mergeCell ref="G575:I575"/>
    <mergeCell ref="J575:K575"/>
    <mergeCell ref="G576:I576"/>
    <mergeCell ref="J576:K576"/>
    <mergeCell ref="G577:I577"/>
    <mergeCell ref="J577:K577"/>
    <mergeCell ref="G578:I578"/>
    <mergeCell ref="B586:D586"/>
    <mergeCell ref="G586:I586"/>
    <mergeCell ref="J586:K586"/>
    <mergeCell ref="B587:D587"/>
    <mergeCell ref="G587:I587"/>
    <mergeCell ref="J587:K587"/>
    <mergeCell ref="B584:D584"/>
    <mergeCell ref="G584:I584"/>
    <mergeCell ref="J584:K584"/>
    <mergeCell ref="B585:D585"/>
    <mergeCell ref="G585:I585"/>
    <mergeCell ref="J585:K585"/>
    <mergeCell ref="B581:D581"/>
    <mergeCell ref="E581:Q581"/>
    <mergeCell ref="B582:D582"/>
    <mergeCell ref="G582:I582"/>
    <mergeCell ref="J582:K582"/>
    <mergeCell ref="N582:O587"/>
    <mergeCell ref="P582:Q587"/>
    <mergeCell ref="B583:D583"/>
    <mergeCell ref="G583:I583"/>
    <mergeCell ref="J583:K583"/>
    <mergeCell ref="G590:I590"/>
    <mergeCell ref="J590:K590"/>
    <mergeCell ref="B591:D592"/>
    <mergeCell ref="G591:I591"/>
    <mergeCell ref="J591:K591"/>
    <mergeCell ref="N591:O596"/>
    <mergeCell ref="J596:K596"/>
    <mergeCell ref="B588:D588"/>
    <mergeCell ref="G588:I588"/>
    <mergeCell ref="J588:K588"/>
    <mergeCell ref="N588:O588"/>
    <mergeCell ref="P588:Q590"/>
    <mergeCell ref="B589:D589"/>
    <mergeCell ref="G589:I589"/>
    <mergeCell ref="J589:K589"/>
    <mergeCell ref="N589:O590"/>
    <mergeCell ref="B590:D590"/>
    <mergeCell ref="B597:D597"/>
    <mergeCell ref="G597:I597"/>
    <mergeCell ref="J597:K597"/>
    <mergeCell ref="N597:O597"/>
    <mergeCell ref="P597:Q597"/>
    <mergeCell ref="B598:D598"/>
    <mergeCell ref="G598:I598"/>
    <mergeCell ref="J598:K598"/>
    <mergeCell ref="N598:O598"/>
    <mergeCell ref="P598:Q598"/>
    <mergeCell ref="P591:Q596"/>
    <mergeCell ref="G592:I592"/>
    <mergeCell ref="J592:K592"/>
    <mergeCell ref="G593:I593"/>
    <mergeCell ref="J593:K593"/>
    <mergeCell ref="G594:I594"/>
    <mergeCell ref="J594:K594"/>
    <mergeCell ref="G595:I595"/>
    <mergeCell ref="J595:K595"/>
    <mergeCell ref="G596:I596"/>
    <mergeCell ref="G602:I602"/>
    <mergeCell ref="J602:K602"/>
    <mergeCell ref="G603:I603"/>
    <mergeCell ref="J603:K603"/>
    <mergeCell ref="B604:D604"/>
    <mergeCell ref="E604:Q604"/>
    <mergeCell ref="A599:Q599"/>
    <mergeCell ref="A600:A603"/>
    <mergeCell ref="B600:D601"/>
    <mergeCell ref="G600:I600"/>
    <mergeCell ref="J600:K600"/>
    <mergeCell ref="N600:O603"/>
    <mergeCell ref="P600:Q603"/>
    <mergeCell ref="G601:I601"/>
    <mergeCell ref="J601:K601"/>
    <mergeCell ref="B602:D603"/>
    <mergeCell ref="B610:D610"/>
    <mergeCell ref="G610:I610"/>
    <mergeCell ref="J610:K610"/>
    <mergeCell ref="G607:I607"/>
    <mergeCell ref="J607:K607"/>
    <mergeCell ref="N616:O616"/>
    <mergeCell ref="P616:Q616"/>
    <mergeCell ref="B617:D617"/>
    <mergeCell ref="E617:Q617"/>
    <mergeCell ref="B613:D615"/>
    <mergeCell ref="G613:I613"/>
    <mergeCell ref="J613:K613"/>
    <mergeCell ref="N613:O615"/>
    <mergeCell ref="P613:Q615"/>
    <mergeCell ref="G614:I614"/>
    <mergeCell ref="J614:K614"/>
    <mergeCell ref="G615:I615"/>
    <mergeCell ref="J615:K615"/>
    <mergeCell ref="B623:D623"/>
    <mergeCell ref="N605:O612"/>
    <mergeCell ref="P605:Q612"/>
    <mergeCell ref="B606:D606"/>
    <mergeCell ref="G606:I606"/>
    <mergeCell ref="J606:K606"/>
    <mergeCell ref="B607:D607"/>
    <mergeCell ref="G611:I611"/>
    <mergeCell ref="J611:K611"/>
    <mergeCell ref="B612:D612"/>
    <mergeCell ref="G612:I612"/>
    <mergeCell ref="J612:K612"/>
    <mergeCell ref="G620:I620"/>
    <mergeCell ref="J620:K620"/>
    <mergeCell ref="B621:D621"/>
    <mergeCell ref="G621:I621"/>
    <mergeCell ref="J621:K621"/>
    <mergeCell ref="G622:I622"/>
    <mergeCell ref="J622:K622"/>
    <mergeCell ref="A618:A621"/>
    <mergeCell ref="B618:D618"/>
    <mergeCell ref="G618:I618"/>
    <mergeCell ref="J618:K618"/>
    <mergeCell ref="B608:D608"/>
    <mergeCell ref="G608:I608"/>
    <mergeCell ref="J608:K608"/>
    <mergeCell ref="G609:I609"/>
    <mergeCell ref="J609:K609"/>
    <mergeCell ref="A605:A616"/>
    <mergeCell ref="B605:D605"/>
    <mergeCell ref="G605:I605"/>
    <mergeCell ref="J605:K605"/>
    <mergeCell ref="B619:D619"/>
    <mergeCell ref="G619:I619"/>
    <mergeCell ref="J619:K619"/>
    <mergeCell ref="B620:D620"/>
    <mergeCell ref="B616:D616"/>
    <mergeCell ref="G616:I616"/>
    <mergeCell ref="J616:K616"/>
    <mergeCell ref="B626:D628"/>
    <mergeCell ref="G626:I626"/>
    <mergeCell ref="J626:K626"/>
    <mergeCell ref="N626:O628"/>
    <mergeCell ref="P626:Q628"/>
    <mergeCell ref="G627:I627"/>
    <mergeCell ref="J627:K627"/>
    <mergeCell ref="G628:I628"/>
    <mergeCell ref="J628:K628"/>
    <mergeCell ref="B636:D636"/>
    <mergeCell ref="G636:I636"/>
    <mergeCell ref="J636:K636"/>
    <mergeCell ref="G633:I633"/>
    <mergeCell ref="J633:K633"/>
    <mergeCell ref="G623:I623"/>
    <mergeCell ref="J623:K623"/>
    <mergeCell ref="G624:I624"/>
    <mergeCell ref="J624:K624"/>
    <mergeCell ref="B625:D625"/>
    <mergeCell ref="G625:I625"/>
    <mergeCell ref="J625:K625"/>
    <mergeCell ref="N618:O625"/>
    <mergeCell ref="P618:Q625"/>
    <mergeCell ref="P631:Q638"/>
    <mergeCell ref="B632:D632"/>
    <mergeCell ref="G632:I632"/>
    <mergeCell ref="J632:K632"/>
    <mergeCell ref="B633:D633"/>
    <mergeCell ref="G637:I637"/>
    <mergeCell ref="J637:K637"/>
    <mergeCell ref="B638:D638"/>
    <mergeCell ref="G638:I638"/>
    <mergeCell ref="N629:O629"/>
    <mergeCell ref="P629:Q629"/>
    <mergeCell ref="B630:D630"/>
    <mergeCell ref="E630:Q630"/>
    <mergeCell ref="A657:A666"/>
    <mergeCell ref="N644:O651"/>
    <mergeCell ref="P644:Q651"/>
    <mergeCell ref="B645:D645"/>
    <mergeCell ref="G645:I645"/>
    <mergeCell ref="J645:K645"/>
    <mergeCell ref="B646:D646"/>
    <mergeCell ref="B642:D642"/>
    <mergeCell ref="G642:I642"/>
    <mergeCell ref="J642:K642"/>
    <mergeCell ref="N642:O642"/>
    <mergeCell ref="P642:Q642"/>
    <mergeCell ref="B643:D643"/>
    <mergeCell ref="E643:Q643"/>
    <mergeCell ref="G649:I649"/>
    <mergeCell ref="J649:K649"/>
    <mergeCell ref="G650:I650"/>
    <mergeCell ref="J650:K650"/>
    <mergeCell ref="J658:K658"/>
    <mergeCell ref="B659:D659"/>
    <mergeCell ref="B655:D655"/>
    <mergeCell ref="G655:I655"/>
    <mergeCell ref="J655:K655"/>
    <mergeCell ref="A644:A652"/>
    <mergeCell ref="B644:D644"/>
    <mergeCell ref="A631:A641"/>
    <mergeCell ref="B631:D631"/>
    <mergeCell ref="G631:I631"/>
    <mergeCell ref="J631:K631"/>
    <mergeCell ref="B639:D641"/>
    <mergeCell ref="G639:I639"/>
    <mergeCell ref="J639:K639"/>
    <mergeCell ref="J638:K638"/>
    <mergeCell ref="J644:K644"/>
    <mergeCell ref="B634:D634"/>
    <mergeCell ref="G634:I634"/>
    <mergeCell ref="J634:K634"/>
    <mergeCell ref="G635:I635"/>
    <mergeCell ref="J635:K635"/>
    <mergeCell ref="B629:D629"/>
    <mergeCell ref="G629:I629"/>
    <mergeCell ref="J629:K629"/>
    <mergeCell ref="G653:I653"/>
    <mergeCell ref="J653:K653"/>
    <mergeCell ref="G654:I654"/>
    <mergeCell ref="J654:K654"/>
    <mergeCell ref="N639:O641"/>
    <mergeCell ref="P639:Q641"/>
    <mergeCell ref="G640:I640"/>
    <mergeCell ref="J640:K640"/>
    <mergeCell ref="G641:I641"/>
    <mergeCell ref="J641:K641"/>
    <mergeCell ref="B647:D647"/>
    <mergeCell ref="G647:I647"/>
    <mergeCell ref="J647:K647"/>
    <mergeCell ref="G648:I648"/>
    <mergeCell ref="J648:K648"/>
    <mergeCell ref="B651:D651"/>
    <mergeCell ref="G651:I651"/>
    <mergeCell ref="J651:K651"/>
    <mergeCell ref="G644:I644"/>
    <mergeCell ref="B649:D649"/>
    <mergeCell ref="G646:I646"/>
    <mergeCell ref="J646:K646"/>
    <mergeCell ref="N631:O638"/>
    <mergeCell ref="B660:D660"/>
    <mergeCell ref="G660:I660"/>
    <mergeCell ref="J660:K660"/>
    <mergeCell ref="G661:I661"/>
    <mergeCell ref="J661:K661"/>
    <mergeCell ref="B657:D657"/>
    <mergeCell ref="G657:I657"/>
    <mergeCell ref="J657:K657"/>
    <mergeCell ref="N657:O664"/>
    <mergeCell ref="P657:Q664"/>
    <mergeCell ref="B658:D658"/>
    <mergeCell ref="G658:I658"/>
    <mergeCell ref="B664:D664"/>
    <mergeCell ref="G664:I664"/>
    <mergeCell ref="J664:K664"/>
    <mergeCell ref="G659:I659"/>
    <mergeCell ref="J659:K659"/>
    <mergeCell ref="B662:D662"/>
    <mergeCell ref="G662:I662"/>
    <mergeCell ref="J662:K662"/>
    <mergeCell ref="G663:I663"/>
    <mergeCell ref="J663:K663"/>
    <mergeCell ref="N655:O655"/>
    <mergeCell ref="P655:Q655"/>
    <mergeCell ref="B656:D656"/>
    <mergeCell ref="E656:Q656"/>
    <mergeCell ref="B652:D654"/>
    <mergeCell ref="G652:I652"/>
    <mergeCell ref="J652:K652"/>
    <mergeCell ref="N652:O654"/>
    <mergeCell ref="P652:Q654"/>
    <mergeCell ref="B668:D668"/>
    <mergeCell ref="G668:I668"/>
    <mergeCell ref="J668:K668"/>
    <mergeCell ref="N668:O668"/>
    <mergeCell ref="P668:Q668"/>
    <mergeCell ref="B669:D669"/>
    <mergeCell ref="G669:I669"/>
    <mergeCell ref="J669:K669"/>
    <mergeCell ref="N669:O669"/>
    <mergeCell ref="P669:Q669"/>
    <mergeCell ref="B665:D667"/>
    <mergeCell ref="G665:I665"/>
    <mergeCell ref="J665:K665"/>
    <mergeCell ref="N665:O667"/>
    <mergeCell ref="P665:Q667"/>
    <mergeCell ref="G666:I666"/>
    <mergeCell ref="J666:K666"/>
    <mergeCell ref="G667:I667"/>
    <mergeCell ref="J667:K667"/>
    <mergeCell ref="G675:I675"/>
    <mergeCell ref="J675:K675"/>
    <mergeCell ref="B676:D676"/>
    <mergeCell ref="G676:I676"/>
    <mergeCell ref="J676:K676"/>
    <mergeCell ref="G677:I677"/>
    <mergeCell ref="J677:K677"/>
    <mergeCell ref="J672:K672"/>
    <mergeCell ref="B673:D673"/>
    <mergeCell ref="G673:I673"/>
    <mergeCell ref="J673:K673"/>
    <mergeCell ref="B674:D674"/>
    <mergeCell ref="G674:I674"/>
    <mergeCell ref="J674:K674"/>
    <mergeCell ref="B670:D670"/>
    <mergeCell ref="E670:Q670"/>
    <mergeCell ref="A671:A680"/>
    <mergeCell ref="B671:D671"/>
    <mergeCell ref="G671:I671"/>
    <mergeCell ref="J671:K671"/>
    <mergeCell ref="N671:O678"/>
    <mergeCell ref="P671:Q678"/>
    <mergeCell ref="B672:D672"/>
    <mergeCell ref="G672:I672"/>
    <mergeCell ref="B682:D682"/>
    <mergeCell ref="G682:I682"/>
    <mergeCell ref="J682:K682"/>
    <mergeCell ref="N682:O682"/>
    <mergeCell ref="P682:Q682"/>
    <mergeCell ref="B683:D683"/>
    <mergeCell ref="G683:I683"/>
    <mergeCell ref="J683:K683"/>
    <mergeCell ref="N683:O683"/>
    <mergeCell ref="P683:Q683"/>
    <mergeCell ref="N679:O681"/>
    <mergeCell ref="P679:Q681"/>
    <mergeCell ref="G680:I680"/>
    <mergeCell ref="J680:K680"/>
    <mergeCell ref="G681:I681"/>
    <mergeCell ref="J681:K681"/>
    <mergeCell ref="B678:D678"/>
    <mergeCell ref="G678:I678"/>
    <mergeCell ref="J678:K678"/>
    <mergeCell ref="B679:D681"/>
    <mergeCell ref="G679:I679"/>
    <mergeCell ref="J679:K679"/>
    <mergeCell ref="G689:I689"/>
    <mergeCell ref="J689:K689"/>
    <mergeCell ref="B690:D690"/>
    <mergeCell ref="G690:I690"/>
    <mergeCell ref="J690:K690"/>
    <mergeCell ref="G691:I691"/>
    <mergeCell ref="J691:K691"/>
    <mergeCell ref="B687:D687"/>
    <mergeCell ref="G687:I687"/>
    <mergeCell ref="J687:K687"/>
    <mergeCell ref="B688:D688"/>
    <mergeCell ref="G688:I688"/>
    <mergeCell ref="J688:K688"/>
    <mergeCell ref="B684:D684"/>
    <mergeCell ref="E684:Q684"/>
    <mergeCell ref="B685:D685"/>
    <mergeCell ref="G685:I685"/>
    <mergeCell ref="J685:K685"/>
    <mergeCell ref="N685:O692"/>
    <mergeCell ref="P685:Q692"/>
    <mergeCell ref="B686:D686"/>
    <mergeCell ref="G686:I686"/>
    <mergeCell ref="J686:K686"/>
    <mergeCell ref="B696:D696"/>
    <mergeCell ref="G696:I696"/>
    <mergeCell ref="J696:K696"/>
    <mergeCell ref="N696:O696"/>
    <mergeCell ref="P696:Q696"/>
    <mergeCell ref="B697:D697"/>
    <mergeCell ref="N697:O697"/>
    <mergeCell ref="P697:Q697"/>
    <mergeCell ref="N693:O695"/>
    <mergeCell ref="P693:Q695"/>
    <mergeCell ref="G694:I694"/>
    <mergeCell ref="J694:K694"/>
    <mergeCell ref="G695:I695"/>
    <mergeCell ref="J695:K695"/>
    <mergeCell ref="B692:D692"/>
    <mergeCell ref="G692:I692"/>
    <mergeCell ref="J692:K692"/>
    <mergeCell ref="B693:D695"/>
    <mergeCell ref="G693:I693"/>
    <mergeCell ref="J693:K693"/>
    <mergeCell ref="J702:K702"/>
    <mergeCell ref="B703:D703"/>
    <mergeCell ref="G703:I703"/>
    <mergeCell ref="J703:K703"/>
    <mergeCell ref="G704:I704"/>
    <mergeCell ref="J704:K704"/>
    <mergeCell ref="B700:D700"/>
    <mergeCell ref="G700:I700"/>
    <mergeCell ref="J700:K700"/>
    <mergeCell ref="N700:O707"/>
    <mergeCell ref="P700:Q707"/>
    <mergeCell ref="B701:D701"/>
    <mergeCell ref="G701:I701"/>
    <mergeCell ref="J701:K701"/>
    <mergeCell ref="B702:D702"/>
    <mergeCell ref="G702:I702"/>
    <mergeCell ref="B698:D698"/>
    <mergeCell ref="G698:I698"/>
    <mergeCell ref="J698:K698"/>
    <mergeCell ref="N698:O698"/>
    <mergeCell ref="P698:Q698"/>
    <mergeCell ref="B699:D699"/>
    <mergeCell ref="E699:Q699"/>
    <mergeCell ref="B708:D710"/>
    <mergeCell ref="G708:I708"/>
    <mergeCell ref="J708:K708"/>
    <mergeCell ref="N708:O710"/>
    <mergeCell ref="P708:Q710"/>
    <mergeCell ref="G709:I709"/>
    <mergeCell ref="J709:K709"/>
    <mergeCell ref="G710:I710"/>
    <mergeCell ref="J710:K710"/>
    <mergeCell ref="B705:D705"/>
    <mergeCell ref="G705:I705"/>
    <mergeCell ref="J705:K705"/>
    <mergeCell ref="G706:I706"/>
    <mergeCell ref="J706:K706"/>
    <mergeCell ref="B707:D707"/>
    <mergeCell ref="G707:I707"/>
    <mergeCell ref="J707:K707"/>
    <mergeCell ref="J715:K715"/>
    <mergeCell ref="B716:D716"/>
    <mergeCell ref="G716:I716"/>
    <mergeCell ref="J716:K716"/>
    <mergeCell ref="G717:I717"/>
    <mergeCell ref="J717:K717"/>
    <mergeCell ref="B713:D713"/>
    <mergeCell ref="G713:I713"/>
    <mergeCell ref="J713:K713"/>
    <mergeCell ref="N713:O720"/>
    <mergeCell ref="P713:Q720"/>
    <mergeCell ref="B714:D714"/>
    <mergeCell ref="G714:I714"/>
    <mergeCell ref="J714:K714"/>
    <mergeCell ref="B715:D715"/>
    <mergeCell ref="G715:I715"/>
    <mergeCell ref="B711:D711"/>
    <mergeCell ref="G711:I711"/>
    <mergeCell ref="J711:K711"/>
    <mergeCell ref="N711:O711"/>
    <mergeCell ref="P711:Q711"/>
    <mergeCell ref="B712:D712"/>
    <mergeCell ref="E712:Q712"/>
    <mergeCell ref="B721:D723"/>
    <mergeCell ref="G721:I721"/>
    <mergeCell ref="J721:K721"/>
    <mergeCell ref="N721:O723"/>
    <mergeCell ref="P721:Q723"/>
    <mergeCell ref="G722:I722"/>
    <mergeCell ref="J722:K722"/>
    <mergeCell ref="G723:I723"/>
    <mergeCell ref="J723:K723"/>
    <mergeCell ref="B718:D718"/>
    <mergeCell ref="G718:I718"/>
    <mergeCell ref="J718:K718"/>
    <mergeCell ref="G719:I719"/>
    <mergeCell ref="J719:K719"/>
    <mergeCell ref="B720:D720"/>
    <mergeCell ref="G720:I720"/>
    <mergeCell ref="J720:K720"/>
    <mergeCell ref="B729:D729"/>
    <mergeCell ref="G729:I729"/>
    <mergeCell ref="J729:K729"/>
    <mergeCell ref="B730:D730"/>
    <mergeCell ref="G730:I730"/>
    <mergeCell ref="J730:K730"/>
    <mergeCell ref="B726:D726"/>
    <mergeCell ref="E726:Q726"/>
    <mergeCell ref="B727:D727"/>
    <mergeCell ref="G727:I727"/>
    <mergeCell ref="J727:K727"/>
    <mergeCell ref="N727:O734"/>
    <mergeCell ref="P727:Q734"/>
    <mergeCell ref="B728:D728"/>
    <mergeCell ref="G728:I728"/>
    <mergeCell ref="J728:K728"/>
    <mergeCell ref="B724:D724"/>
    <mergeCell ref="G724:I724"/>
    <mergeCell ref="J724:K724"/>
    <mergeCell ref="N724:O724"/>
    <mergeCell ref="P724:Q724"/>
    <mergeCell ref="B725:D725"/>
    <mergeCell ref="G725:I725"/>
    <mergeCell ref="J725:K725"/>
    <mergeCell ref="N725:O725"/>
    <mergeCell ref="P725:Q725"/>
    <mergeCell ref="N735:O737"/>
    <mergeCell ref="P735:Q737"/>
    <mergeCell ref="G736:I736"/>
    <mergeCell ref="J736:K736"/>
    <mergeCell ref="G737:I737"/>
    <mergeCell ref="J737:K737"/>
    <mergeCell ref="B734:D734"/>
    <mergeCell ref="G734:I734"/>
    <mergeCell ref="J734:K734"/>
    <mergeCell ref="B735:D737"/>
    <mergeCell ref="G735:I735"/>
    <mergeCell ref="J735:K735"/>
    <mergeCell ref="G731:I731"/>
    <mergeCell ref="J731:K731"/>
    <mergeCell ref="B732:D732"/>
    <mergeCell ref="G732:I732"/>
    <mergeCell ref="J732:K732"/>
    <mergeCell ref="G733:I733"/>
    <mergeCell ref="J733:K733"/>
    <mergeCell ref="B740:D740"/>
    <mergeCell ref="E740:Q740"/>
    <mergeCell ref="B741:D741"/>
    <mergeCell ref="G741:I741"/>
    <mergeCell ref="J741:K741"/>
    <mergeCell ref="N741:O748"/>
    <mergeCell ref="P741:Q748"/>
    <mergeCell ref="B742:D742"/>
    <mergeCell ref="G742:I742"/>
    <mergeCell ref="J742:K742"/>
    <mergeCell ref="B738:D738"/>
    <mergeCell ref="G738:I738"/>
    <mergeCell ref="J738:K738"/>
    <mergeCell ref="N738:O738"/>
    <mergeCell ref="P738:Q738"/>
    <mergeCell ref="B739:D739"/>
    <mergeCell ref="G739:I739"/>
    <mergeCell ref="J739:K739"/>
    <mergeCell ref="N739:O739"/>
    <mergeCell ref="P739:Q739"/>
    <mergeCell ref="B748:D748"/>
    <mergeCell ref="G748:I748"/>
    <mergeCell ref="J748:K748"/>
    <mergeCell ref="B749:D751"/>
    <mergeCell ref="G749:I749"/>
    <mergeCell ref="J749:K749"/>
    <mergeCell ref="G745:I745"/>
    <mergeCell ref="J745:K745"/>
    <mergeCell ref="B746:D746"/>
    <mergeCell ref="G746:I746"/>
    <mergeCell ref="J746:K746"/>
    <mergeCell ref="G747:I747"/>
    <mergeCell ref="J747:K747"/>
    <mergeCell ref="B743:D743"/>
    <mergeCell ref="G743:I743"/>
    <mergeCell ref="J743:K743"/>
    <mergeCell ref="B744:D744"/>
    <mergeCell ref="G744:I744"/>
    <mergeCell ref="J744:K744"/>
    <mergeCell ref="N754:O761"/>
    <mergeCell ref="J758:K758"/>
    <mergeCell ref="B754:D754"/>
    <mergeCell ref="G754:I754"/>
    <mergeCell ref="J754:K754"/>
    <mergeCell ref="P754:Q761"/>
    <mergeCell ref="B755:D755"/>
    <mergeCell ref="G755:I755"/>
    <mergeCell ref="J755:K755"/>
    <mergeCell ref="B756:D756"/>
    <mergeCell ref="G756:I756"/>
    <mergeCell ref="B752:D752"/>
    <mergeCell ref="G752:I752"/>
    <mergeCell ref="J752:K752"/>
    <mergeCell ref="N752:O752"/>
    <mergeCell ref="P752:Q752"/>
    <mergeCell ref="B753:D753"/>
    <mergeCell ref="E753:Q753"/>
    <mergeCell ref="N749:O751"/>
    <mergeCell ref="P749:Q751"/>
    <mergeCell ref="G750:I750"/>
    <mergeCell ref="J750:K750"/>
    <mergeCell ref="G751:I751"/>
    <mergeCell ref="J751:K751"/>
    <mergeCell ref="B759:D759"/>
    <mergeCell ref="G759:I759"/>
    <mergeCell ref="J759:K759"/>
    <mergeCell ref="G760:I760"/>
    <mergeCell ref="J760:K760"/>
    <mergeCell ref="B761:D761"/>
    <mergeCell ref="G761:I761"/>
    <mergeCell ref="J761:K761"/>
    <mergeCell ref="J756:K756"/>
    <mergeCell ref="B757:D757"/>
    <mergeCell ref="G757:I757"/>
    <mergeCell ref="J757:K757"/>
    <mergeCell ref="G758:I758"/>
    <mergeCell ref="B765:D765"/>
    <mergeCell ref="N765:O765"/>
    <mergeCell ref="P765:Q765"/>
    <mergeCell ref="A766:A767"/>
    <mergeCell ref="B766:D767"/>
    <mergeCell ref="E766:E767"/>
    <mergeCell ref="F766:F767"/>
    <mergeCell ref="G766:I766"/>
    <mergeCell ref="J766:K766"/>
    <mergeCell ref="N766:O767"/>
    <mergeCell ref="B762:D764"/>
    <mergeCell ref="G762:I762"/>
    <mergeCell ref="J762:K762"/>
    <mergeCell ref="N762:O764"/>
    <mergeCell ref="P762:Q764"/>
    <mergeCell ref="G763:I763"/>
    <mergeCell ref="J763:K763"/>
    <mergeCell ref="G764:I764"/>
    <mergeCell ref="J764:K764"/>
    <mergeCell ref="B770:D770"/>
    <mergeCell ref="E770:Q770"/>
    <mergeCell ref="B771:D772"/>
    <mergeCell ref="G771:I771"/>
    <mergeCell ref="J771:K771"/>
    <mergeCell ref="N771:O777"/>
    <mergeCell ref="P771:Q777"/>
    <mergeCell ref="G772:I772"/>
    <mergeCell ref="J772:K772"/>
    <mergeCell ref="G773:I773"/>
    <mergeCell ref="P766:Q767"/>
    <mergeCell ref="G767:I767"/>
    <mergeCell ref="J767:K767"/>
    <mergeCell ref="B768:D769"/>
    <mergeCell ref="G768:I768"/>
    <mergeCell ref="J768:K768"/>
    <mergeCell ref="N768:O769"/>
    <mergeCell ref="P768:Q769"/>
    <mergeCell ref="G769:I769"/>
    <mergeCell ref="J769:K769"/>
    <mergeCell ref="L776:L777"/>
    <mergeCell ref="M776:M777"/>
    <mergeCell ref="B777:D777"/>
    <mergeCell ref="A778:Q778"/>
    <mergeCell ref="B779:D779"/>
    <mergeCell ref="G779:I779"/>
    <mergeCell ref="J779:K779"/>
    <mergeCell ref="N779:O779"/>
    <mergeCell ref="P779:Q779"/>
    <mergeCell ref="J773:K773"/>
    <mergeCell ref="G774:I774"/>
    <mergeCell ref="J774:K774"/>
    <mergeCell ref="G775:I775"/>
    <mergeCell ref="J775:K775"/>
    <mergeCell ref="B776:D776"/>
    <mergeCell ref="G776:I777"/>
    <mergeCell ref="J776:K777"/>
    <mergeCell ref="B785:D785"/>
    <mergeCell ref="G785:I785"/>
    <mergeCell ref="J785:K785"/>
    <mergeCell ref="B786:D786"/>
    <mergeCell ref="G786:I786"/>
    <mergeCell ref="J786:K786"/>
    <mergeCell ref="B783:D783"/>
    <mergeCell ref="G783:I783"/>
    <mergeCell ref="J783:K783"/>
    <mergeCell ref="B784:D784"/>
    <mergeCell ref="G784:I784"/>
    <mergeCell ref="J784:K784"/>
    <mergeCell ref="B780:D780"/>
    <mergeCell ref="E780:Q780"/>
    <mergeCell ref="B781:D781"/>
    <mergeCell ref="G781:I781"/>
    <mergeCell ref="J781:K781"/>
    <mergeCell ref="N781:O786"/>
    <mergeCell ref="P781:Q786"/>
    <mergeCell ref="B782:D782"/>
    <mergeCell ref="G782:I782"/>
    <mergeCell ref="J782:K782"/>
    <mergeCell ref="G789:I789"/>
    <mergeCell ref="J789:K789"/>
    <mergeCell ref="G790:I790"/>
    <mergeCell ref="J790:K790"/>
    <mergeCell ref="B791:D791"/>
    <mergeCell ref="G791:I791"/>
    <mergeCell ref="J791:K791"/>
    <mergeCell ref="B787:D787"/>
    <mergeCell ref="G787:I787"/>
    <mergeCell ref="J787:K787"/>
    <mergeCell ref="N787:O787"/>
    <mergeCell ref="P787:Q787"/>
    <mergeCell ref="B788:D790"/>
    <mergeCell ref="G788:I788"/>
    <mergeCell ref="J788:K788"/>
    <mergeCell ref="N788:O790"/>
    <mergeCell ref="P788:Q790"/>
    <mergeCell ref="B797:D797"/>
    <mergeCell ref="G797:I797"/>
    <mergeCell ref="J797:K797"/>
    <mergeCell ref="B798:D798"/>
    <mergeCell ref="G798:I798"/>
    <mergeCell ref="J798:K798"/>
    <mergeCell ref="G794:I794"/>
    <mergeCell ref="J794:K794"/>
    <mergeCell ref="B795:D795"/>
    <mergeCell ref="G795:I795"/>
    <mergeCell ref="J795:K795"/>
    <mergeCell ref="B796:D796"/>
    <mergeCell ref="G796:I796"/>
    <mergeCell ref="J796:K796"/>
    <mergeCell ref="N791:O791"/>
    <mergeCell ref="P791:Q791"/>
    <mergeCell ref="B792:D792"/>
    <mergeCell ref="E792:Q792"/>
    <mergeCell ref="B793:D793"/>
    <mergeCell ref="G793:I793"/>
    <mergeCell ref="J793:K793"/>
    <mergeCell ref="N793:O797"/>
    <mergeCell ref="P793:Q797"/>
    <mergeCell ref="B794:D794"/>
    <mergeCell ref="B801:D801"/>
    <mergeCell ref="G801:I801"/>
    <mergeCell ref="J801:K801"/>
    <mergeCell ref="N801:O801"/>
    <mergeCell ref="P801:Q801"/>
    <mergeCell ref="B802:D802"/>
    <mergeCell ref="G802:I802"/>
    <mergeCell ref="J802:K802"/>
    <mergeCell ref="N802:O802"/>
    <mergeCell ref="P802:Q802"/>
    <mergeCell ref="N798:O800"/>
    <mergeCell ref="P798:Q800"/>
    <mergeCell ref="B799:D799"/>
    <mergeCell ref="G799:I799"/>
    <mergeCell ref="J799:K799"/>
    <mergeCell ref="B800:D800"/>
    <mergeCell ref="G800:I800"/>
    <mergeCell ref="J800:K800"/>
    <mergeCell ref="B808:D808"/>
    <mergeCell ref="G808:I808"/>
    <mergeCell ref="J808:K808"/>
    <mergeCell ref="B809:D809"/>
    <mergeCell ref="G809:I809"/>
    <mergeCell ref="J809:K809"/>
    <mergeCell ref="B806:D806"/>
    <mergeCell ref="G806:I806"/>
    <mergeCell ref="J806:K806"/>
    <mergeCell ref="B807:D807"/>
    <mergeCell ref="G807:I807"/>
    <mergeCell ref="J807:K807"/>
    <mergeCell ref="B803:D803"/>
    <mergeCell ref="E803:Q803"/>
    <mergeCell ref="B804:D804"/>
    <mergeCell ref="G804:I804"/>
    <mergeCell ref="J804:K804"/>
    <mergeCell ref="N804:O808"/>
    <mergeCell ref="P804:Q808"/>
    <mergeCell ref="B805:D805"/>
    <mergeCell ref="G805:I805"/>
    <mergeCell ref="J805:K805"/>
    <mergeCell ref="N814:O814"/>
    <mergeCell ref="P814:Q814"/>
    <mergeCell ref="B815:D815"/>
    <mergeCell ref="G815:I815"/>
    <mergeCell ref="J815:K815"/>
    <mergeCell ref="N815:O815"/>
    <mergeCell ref="P815:Q815"/>
    <mergeCell ref="G812:I812"/>
    <mergeCell ref="J812:K812"/>
    <mergeCell ref="G813:I813"/>
    <mergeCell ref="J813:K813"/>
    <mergeCell ref="B814:D814"/>
    <mergeCell ref="G814:I814"/>
    <mergeCell ref="J814:K814"/>
    <mergeCell ref="N809:O810"/>
    <mergeCell ref="P809:Q810"/>
    <mergeCell ref="B810:D810"/>
    <mergeCell ref="G810:I810"/>
    <mergeCell ref="J810:K810"/>
    <mergeCell ref="B811:D813"/>
    <mergeCell ref="G811:I811"/>
    <mergeCell ref="J811:K811"/>
    <mergeCell ref="N811:O813"/>
    <mergeCell ref="P811:Q813"/>
    <mergeCell ref="B821:D821"/>
    <mergeCell ref="G821:I821"/>
    <mergeCell ref="J821:K821"/>
    <mergeCell ref="B822:D822"/>
    <mergeCell ref="G822:I822"/>
    <mergeCell ref="J822:K822"/>
    <mergeCell ref="B819:D819"/>
    <mergeCell ref="G819:I819"/>
    <mergeCell ref="J819:K819"/>
    <mergeCell ref="B820:D820"/>
    <mergeCell ref="G820:I820"/>
    <mergeCell ref="J820:K820"/>
    <mergeCell ref="B816:D816"/>
    <mergeCell ref="E816:Q816"/>
    <mergeCell ref="B817:D817"/>
    <mergeCell ref="G817:I817"/>
    <mergeCell ref="J817:K817"/>
    <mergeCell ref="N817:O821"/>
    <mergeCell ref="P817:Q821"/>
    <mergeCell ref="B818:D818"/>
    <mergeCell ref="G818:I818"/>
    <mergeCell ref="J818:K818"/>
    <mergeCell ref="G825:I825"/>
    <mergeCell ref="J825:K825"/>
    <mergeCell ref="G826:I826"/>
    <mergeCell ref="J826:K826"/>
    <mergeCell ref="B827:D827"/>
    <mergeCell ref="G827:I827"/>
    <mergeCell ref="J827:K827"/>
    <mergeCell ref="N822:O823"/>
    <mergeCell ref="P822:Q823"/>
    <mergeCell ref="B823:D823"/>
    <mergeCell ref="G823:I823"/>
    <mergeCell ref="J823:K823"/>
    <mergeCell ref="B824:D826"/>
    <mergeCell ref="G824:I824"/>
    <mergeCell ref="J824:K824"/>
    <mergeCell ref="N824:O826"/>
    <mergeCell ref="P824:Q826"/>
    <mergeCell ref="G830:I830"/>
    <mergeCell ref="J830:K830"/>
    <mergeCell ref="B831:D831"/>
    <mergeCell ref="G831:I831"/>
    <mergeCell ref="J831:K831"/>
    <mergeCell ref="B832:D832"/>
    <mergeCell ref="G832:I832"/>
    <mergeCell ref="J832:K832"/>
    <mergeCell ref="N827:O827"/>
    <mergeCell ref="P827:Q827"/>
    <mergeCell ref="B828:D828"/>
    <mergeCell ref="E828:Q828"/>
    <mergeCell ref="B829:D829"/>
    <mergeCell ref="G829:I829"/>
    <mergeCell ref="J829:K829"/>
    <mergeCell ref="N829:O833"/>
    <mergeCell ref="P829:Q833"/>
    <mergeCell ref="B830:D830"/>
    <mergeCell ref="B837:D839"/>
    <mergeCell ref="G837:I837"/>
    <mergeCell ref="J837:K837"/>
    <mergeCell ref="N837:O839"/>
    <mergeCell ref="P837:Q839"/>
    <mergeCell ref="G838:I838"/>
    <mergeCell ref="J838:K838"/>
    <mergeCell ref="G839:I839"/>
    <mergeCell ref="J839:K839"/>
    <mergeCell ref="N834:O836"/>
    <mergeCell ref="P834:Q836"/>
    <mergeCell ref="G835:I835"/>
    <mergeCell ref="J835:K835"/>
    <mergeCell ref="B836:D836"/>
    <mergeCell ref="G836:I836"/>
    <mergeCell ref="J836:K836"/>
    <mergeCell ref="B833:D833"/>
    <mergeCell ref="G833:I833"/>
    <mergeCell ref="J833:K833"/>
    <mergeCell ref="B834:D834"/>
    <mergeCell ref="G834:I834"/>
    <mergeCell ref="J834:K834"/>
    <mergeCell ref="P841:Q842"/>
    <mergeCell ref="G842:I842"/>
    <mergeCell ref="J842:K842"/>
    <mergeCell ref="B843:D844"/>
    <mergeCell ref="G843:I843"/>
    <mergeCell ref="J843:K843"/>
    <mergeCell ref="N843:O844"/>
    <mergeCell ref="P843:Q844"/>
    <mergeCell ref="G844:I844"/>
    <mergeCell ref="J844:K844"/>
    <mergeCell ref="B840:D840"/>
    <mergeCell ref="N840:O840"/>
    <mergeCell ref="P840:Q840"/>
    <mergeCell ref="A841:A844"/>
    <mergeCell ref="B841:D842"/>
    <mergeCell ref="E841:E842"/>
    <mergeCell ref="F841:F842"/>
    <mergeCell ref="G841:I841"/>
    <mergeCell ref="J841:K841"/>
    <mergeCell ref="N841:O842"/>
    <mergeCell ref="G852:I852"/>
    <mergeCell ref="J852:K852"/>
    <mergeCell ref="B856:D856"/>
    <mergeCell ref="G856:I856"/>
    <mergeCell ref="J856:K856"/>
    <mergeCell ref="N856:O858"/>
    <mergeCell ref="G849:I849"/>
    <mergeCell ref="J849:K849"/>
    <mergeCell ref="G850:I850"/>
    <mergeCell ref="J850:K850"/>
    <mergeCell ref="G851:I851"/>
    <mergeCell ref="J851:K851"/>
    <mergeCell ref="A845:Q845"/>
    <mergeCell ref="B846:D846"/>
    <mergeCell ref="E846:Q846"/>
    <mergeCell ref="B847:D852"/>
    <mergeCell ref="G847:I847"/>
    <mergeCell ref="J847:K847"/>
    <mergeCell ref="N847:O852"/>
    <mergeCell ref="P847:Q852"/>
    <mergeCell ref="G848:I848"/>
    <mergeCell ref="J848:K848"/>
    <mergeCell ref="G853:I853"/>
    <mergeCell ref="J853:K853"/>
    <mergeCell ref="G854:I854"/>
    <mergeCell ref="G855:I855"/>
    <mergeCell ref="B859:D859"/>
    <mergeCell ref="G859:I859"/>
    <mergeCell ref="J859:K859"/>
    <mergeCell ref="N859:O859"/>
    <mergeCell ref="P859:Q859"/>
    <mergeCell ref="B860:D860"/>
    <mergeCell ref="G860:I860"/>
    <mergeCell ref="J860:K860"/>
    <mergeCell ref="N860:O860"/>
    <mergeCell ref="P860:Q860"/>
    <mergeCell ref="P856:Q858"/>
    <mergeCell ref="B857:D857"/>
    <mergeCell ref="G857:I857"/>
    <mergeCell ref="J857:K857"/>
    <mergeCell ref="B858:D858"/>
    <mergeCell ref="G858:I858"/>
    <mergeCell ref="J858:K858"/>
    <mergeCell ref="J864:K864"/>
    <mergeCell ref="G865:I865"/>
    <mergeCell ref="J865:K865"/>
    <mergeCell ref="G866:I866"/>
    <mergeCell ref="J866:K866"/>
    <mergeCell ref="G867:I867"/>
    <mergeCell ref="J867:K867"/>
    <mergeCell ref="B861:D861"/>
    <mergeCell ref="E861:Q861"/>
    <mergeCell ref="B862:D867"/>
    <mergeCell ref="G862:I862"/>
    <mergeCell ref="J862:K862"/>
    <mergeCell ref="N862:O867"/>
    <mergeCell ref="P862:Q867"/>
    <mergeCell ref="G863:I863"/>
    <mergeCell ref="J863:K863"/>
    <mergeCell ref="G864:I864"/>
    <mergeCell ref="B875:D875"/>
    <mergeCell ref="G875:I875"/>
    <mergeCell ref="J875:K875"/>
    <mergeCell ref="N875:O875"/>
    <mergeCell ref="P875:Q875"/>
    <mergeCell ref="B876:D876"/>
    <mergeCell ref="E876:Q876"/>
    <mergeCell ref="J873:K873"/>
    <mergeCell ref="B874:D874"/>
    <mergeCell ref="G874:I874"/>
    <mergeCell ref="J874:K874"/>
    <mergeCell ref="N874:O874"/>
    <mergeCell ref="P874:Q874"/>
    <mergeCell ref="B871:D871"/>
    <mergeCell ref="G871:I871"/>
    <mergeCell ref="J871:K871"/>
    <mergeCell ref="N871:O873"/>
    <mergeCell ref="P871:Q873"/>
    <mergeCell ref="B872:D872"/>
    <mergeCell ref="G872:I872"/>
    <mergeCell ref="J872:K872"/>
    <mergeCell ref="B873:D873"/>
    <mergeCell ref="G873:I873"/>
    <mergeCell ref="J880:K880"/>
    <mergeCell ref="G881:I881"/>
    <mergeCell ref="J881:K881"/>
    <mergeCell ref="G882:I882"/>
    <mergeCell ref="J882:K882"/>
    <mergeCell ref="B886:D886"/>
    <mergeCell ref="G886:I886"/>
    <mergeCell ref="J886:K886"/>
    <mergeCell ref="B877:D882"/>
    <mergeCell ref="G877:I877"/>
    <mergeCell ref="J877:K877"/>
    <mergeCell ref="N877:O882"/>
    <mergeCell ref="P877:Q882"/>
    <mergeCell ref="G878:I878"/>
    <mergeCell ref="J878:K878"/>
    <mergeCell ref="G879:I879"/>
    <mergeCell ref="J879:K879"/>
    <mergeCell ref="G880:I880"/>
    <mergeCell ref="B889:D889"/>
    <mergeCell ref="G889:I889"/>
    <mergeCell ref="J889:K889"/>
    <mergeCell ref="N889:O889"/>
    <mergeCell ref="P889:Q889"/>
    <mergeCell ref="B890:D890"/>
    <mergeCell ref="G890:I890"/>
    <mergeCell ref="J890:K890"/>
    <mergeCell ref="N890:O890"/>
    <mergeCell ref="P890:Q890"/>
    <mergeCell ref="N886:O888"/>
    <mergeCell ref="P886:Q888"/>
    <mergeCell ref="B887:D887"/>
    <mergeCell ref="G887:I887"/>
    <mergeCell ref="J887:K887"/>
    <mergeCell ref="B888:D888"/>
    <mergeCell ref="G888:I888"/>
    <mergeCell ref="J888:K888"/>
    <mergeCell ref="J894:K894"/>
    <mergeCell ref="G895:I895"/>
    <mergeCell ref="J895:K895"/>
    <mergeCell ref="G896:I896"/>
    <mergeCell ref="J896:K896"/>
    <mergeCell ref="G897:I897"/>
    <mergeCell ref="J897:K897"/>
    <mergeCell ref="B891:D891"/>
    <mergeCell ref="E891:Q891"/>
    <mergeCell ref="B892:D897"/>
    <mergeCell ref="G892:I892"/>
    <mergeCell ref="J892:K892"/>
    <mergeCell ref="N892:O897"/>
    <mergeCell ref="P892:Q897"/>
    <mergeCell ref="G893:I893"/>
    <mergeCell ref="J893:K893"/>
    <mergeCell ref="G894:I894"/>
    <mergeCell ref="G911:I911"/>
    <mergeCell ref="B901:D901"/>
    <mergeCell ref="G901:I901"/>
    <mergeCell ref="J901:K901"/>
    <mergeCell ref="N901:O903"/>
    <mergeCell ref="B902:D902"/>
    <mergeCell ref="G902:I902"/>
    <mergeCell ref="J902:K902"/>
    <mergeCell ref="B903:D903"/>
    <mergeCell ref="G903:I903"/>
    <mergeCell ref="B908:D908"/>
    <mergeCell ref="G908:I908"/>
    <mergeCell ref="J908:K908"/>
    <mergeCell ref="B909:D909"/>
    <mergeCell ref="B905:D905"/>
    <mergeCell ref="G905:I905"/>
    <mergeCell ref="J905:K905"/>
    <mergeCell ref="N905:O905"/>
    <mergeCell ref="J911:K911"/>
    <mergeCell ref="P905:Q905"/>
    <mergeCell ref="B906:D906"/>
    <mergeCell ref="E906:Q906"/>
    <mergeCell ref="J903:K903"/>
    <mergeCell ref="B904:D904"/>
    <mergeCell ref="G904:I904"/>
    <mergeCell ref="J904:K904"/>
    <mergeCell ref="N904:O904"/>
    <mergeCell ref="P904:Q904"/>
    <mergeCell ref="P901:Q903"/>
    <mergeCell ref="A907:A913"/>
    <mergeCell ref="B907:D907"/>
    <mergeCell ref="G907:I907"/>
    <mergeCell ref="J907:K907"/>
    <mergeCell ref="J920:K920"/>
    <mergeCell ref="B921:D921"/>
    <mergeCell ref="G921:I921"/>
    <mergeCell ref="J921:K921"/>
    <mergeCell ref="N907:O913"/>
    <mergeCell ref="P907:Q913"/>
    <mergeCell ref="B912:D912"/>
    <mergeCell ref="G912:I912"/>
    <mergeCell ref="J912:K912"/>
    <mergeCell ref="B913:D913"/>
    <mergeCell ref="G913:I913"/>
    <mergeCell ref="J913:K913"/>
    <mergeCell ref="G909:I909"/>
    <mergeCell ref="J909:K909"/>
    <mergeCell ref="B910:D910"/>
    <mergeCell ref="G910:I910"/>
    <mergeCell ref="J910:K910"/>
    <mergeCell ref="B911:D911"/>
    <mergeCell ref="G922:I922"/>
    <mergeCell ref="J922:K922"/>
    <mergeCell ref="P914:Q922"/>
    <mergeCell ref="B915:D915"/>
    <mergeCell ref="B916:D916"/>
    <mergeCell ref="G916:I917"/>
    <mergeCell ref="J916:K917"/>
    <mergeCell ref="L916:L917"/>
    <mergeCell ref="M916:M917"/>
    <mergeCell ref="G918:I918"/>
    <mergeCell ref="J918:K918"/>
    <mergeCell ref="B919:D919"/>
    <mergeCell ref="B914:D914"/>
    <mergeCell ref="G914:I915"/>
    <mergeCell ref="J914:K915"/>
    <mergeCell ref="L914:L915"/>
    <mergeCell ref="M914:M915"/>
    <mergeCell ref="N914:O922"/>
    <mergeCell ref="G919:I919"/>
    <mergeCell ref="J919:K919"/>
    <mergeCell ref="B920:D920"/>
    <mergeCell ref="G920:I920"/>
    <mergeCell ref="B926:D926"/>
    <mergeCell ref="G926:I926"/>
    <mergeCell ref="J926:K926"/>
    <mergeCell ref="B927:D927"/>
    <mergeCell ref="G927:I927"/>
    <mergeCell ref="J927:K927"/>
    <mergeCell ref="A923:A926"/>
    <mergeCell ref="B923:D923"/>
    <mergeCell ref="G923:I923"/>
    <mergeCell ref="J923:K923"/>
    <mergeCell ref="N923:O926"/>
    <mergeCell ref="P923:Q932"/>
    <mergeCell ref="B924:D924"/>
    <mergeCell ref="G924:I924"/>
    <mergeCell ref="J924:K924"/>
    <mergeCell ref="B925:D925"/>
    <mergeCell ref="J932:K932"/>
    <mergeCell ref="G925:I925"/>
    <mergeCell ref="J925:K925"/>
    <mergeCell ref="A933:A936"/>
    <mergeCell ref="B933:D936"/>
    <mergeCell ref="E933:E936"/>
    <mergeCell ref="F933:F936"/>
    <mergeCell ref="G933:I933"/>
    <mergeCell ref="J933:K933"/>
    <mergeCell ref="N927:O932"/>
    <mergeCell ref="G928:I928"/>
    <mergeCell ref="J928:K928"/>
    <mergeCell ref="G929:I929"/>
    <mergeCell ref="J929:K929"/>
    <mergeCell ref="G930:I930"/>
    <mergeCell ref="J930:K930"/>
    <mergeCell ref="G931:I931"/>
    <mergeCell ref="J931:K931"/>
    <mergeCell ref="G932:I932"/>
    <mergeCell ref="B937:D937"/>
    <mergeCell ref="G937:I937"/>
    <mergeCell ref="J937:K937"/>
    <mergeCell ref="N937:O937"/>
    <mergeCell ref="B938:D938"/>
    <mergeCell ref="G938:I938"/>
    <mergeCell ref="J938:K938"/>
    <mergeCell ref="N938:O938"/>
    <mergeCell ref="N933:O936"/>
    <mergeCell ref="P933:Q943"/>
    <mergeCell ref="G934:I934"/>
    <mergeCell ref="J934:K934"/>
    <mergeCell ref="G935:I935"/>
    <mergeCell ref="J935:K935"/>
    <mergeCell ref="G936:I936"/>
    <mergeCell ref="J936:K936"/>
    <mergeCell ref="G942:I942"/>
    <mergeCell ref="J942:K942"/>
    <mergeCell ref="P948:Q948"/>
    <mergeCell ref="B949:D949"/>
    <mergeCell ref="G949:I949"/>
    <mergeCell ref="J949:K949"/>
    <mergeCell ref="N949:O949"/>
    <mergeCell ref="P949:Q949"/>
    <mergeCell ref="B943:D943"/>
    <mergeCell ref="G943:I943"/>
    <mergeCell ref="J943:K943"/>
    <mergeCell ref="N943:O943"/>
    <mergeCell ref="B948:D948"/>
    <mergeCell ref="G948:I948"/>
    <mergeCell ref="J948:K948"/>
    <mergeCell ref="N948:O948"/>
    <mergeCell ref="B939:D942"/>
    <mergeCell ref="E939:E942"/>
    <mergeCell ref="F939:F942"/>
    <mergeCell ref="G939:I939"/>
    <mergeCell ref="N939:O942"/>
    <mergeCell ref="G940:I940"/>
    <mergeCell ref="J940:K940"/>
    <mergeCell ref="G941:I941"/>
    <mergeCell ref="J941:K941"/>
    <mergeCell ref="B954:D955"/>
    <mergeCell ref="E954:E955"/>
    <mergeCell ref="F954:F955"/>
    <mergeCell ref="G954:I954"/>
    <mergeCell ref="J954:K954"/>
    <mergeCell ref="N954:O955"/>
    <mergeCell ref="G955:I955"/>
    <mergeCell ref="J955:K955"/>
    <mergeCell ref="A950:Q950"/>
    <mergeCell ref="B951:D951"/>
    <mergeCell ref="E951:Q951"/>
    <mergeCell ref="B952:D953"/>
    <mergeCell ref="G952:I952"/>
    <mergeCell ref="J952:K952"/>
    <mergeCell ref="N952:O953"/>
    <mergeCell ref="P952:Q955"/>
    <mergeCell ref="G953:I953"/>
    <mergeCell ref="J953:K953"/>
    <mergeCell ref="G947:I947"/>
    <mergeCell ref="J939:K939"/>
    <mergeCell ref="N957:O959"/>
    <mergeCell ref="G958:I958"/>
    <mergeCell ref="J958:K958"/>
    <mergeCell ref="G959:I959"/>
    <mergeCell ref="J959:K959"/>
    <mergeCell ref="B960:D960"/>
    <mergeCell ref="G960:I960"/>
    <mergeCell ref="J960:K960"/>
    <mergeCell ref="N960:O960"/>
    <mergeCell ref="B956:D956"/>
    <mergeCell ref="G956:I956"/>
    <mergeCell ref="J956:K956"/>
    <mergeCell ref="N956:O956"/>
    <mergeCell ref="P956:Q961"/>
    <mergeCell ref="B957:D959"/>
    <mergeCell ref="E957:E959"/>
    <mergeCell ref="F957:F959"/>
    <mergeCell ref="G957:I957"/>
    <mergeCell ref="J957:K957"/>
    <mergeCell ref="B967:D967"/>
    <mergeCell ref="G967:I967"/>
    <mergeCell ref="J967:K967"/>
    <mergeCell ref="B968:D968"/>
    <mergeCell ref="G968:I968"/>
    <mergeCell ref="J968:K968"/>
    <mergeCell ref="P962:Q973"/>
    <mergeCell ref="G963:I963"/>
    <mergeCell ref="J963:K963"/>
    <mergeCell ref="B964:D964"/>
    <mergeCell ref="G964:I964"/>
    <mergeCell ref="J964:K964"/>
    <mergeCell ref="B965:D965"/>
    <mergeCell ref="G965:I965"/>
    <mergeCell ref="J965:K965"/>
    <mergeCell ref="B966:D966"/>
    <mergeCell ref="B961:D961"/>
    <mergeCell ref="G961:I961"/>
    <mergeCell ref="J961:K961"/>
    <mergeCell ref="N961:O961"/>
    <mergeCell ref="B962:D963"/>
    <mergeCell ref="G962:I962"/>
    <mergeCell ref="J962:K962"/>
    <mergeCell ref="N962:O970"/>
    <mergeCell ref="G966:I966"/>
    <mergeCell ref="J966:K966"/>
    <mergeCell ref="M971:M973"/>
    <mergeCell ref="N971:O973"/>
    <mergeCell ref="G972:I972"/>
    <mergeCell ref="J972:K972"/>
    <mergeCell ref="G973:I973"/>
    <mergeCell ref="J973:K973"/>
    <mergeCell ref="B971:D973"/>
    <mergeCell ref="E971:E973"/>
    <mergeCell ref="F971:F973"/>
    <mergeCell ref="G971:I971"/>
    <mergeCell ref="J971:K971"/>
    <mergeCell ref="L971:L973"/>
    <mergeCell ref="B969:D969"/>
    <mergeCell ref="G969:I969"/>
    <mergeCell ref="J969:K969"/>
    <mergeCell ref="B970:D970"/>
    <mergeCell ref="G970:I970"/>
    <mergeCell ref="J970:K970"/>
    <mergeCell ref="N975:O976"/>
    <mergeCell ref="P975:Q976"/>
    <mergeCell ref="G976:I976"/>
    <mergeCell ref="J976:K976"/>
    <mergeCell ref="B977:D977"/>
    <mergeCell ref="G977:I977"/>
    <mergeCell ref="J977:K977"/>
    <mergeCell ref="N977:O980"/>
    <mergeCell ref="P977:Q980"/>
    <mergeCell ref="B978:D978"/>
    <mergeCell ref="B974:D974"/>
    <mergeCell ref="G974:I974"/>
    <mergeCell ref="J974:K974"/>
    <mergeCell ref="N974:O974"/>
    <mergeCell ref="P974:Q974"/>
    <mergeCell ref="B975:D976"/>
    <mergeCell ref="E975:E976"/>
    <mergeCell ref="F975:F976"/>
    <mergeCell ref="G975:I975"/>
    <mergeCell ref="J975:K975"/>
    <mergeCell ref="J984:K984"/>
    <mergeCell ref="G985:I985"/>
    <mergeCell ref="J985:K985"/>
    <mergeCell ref="B986:D986"/>
    <mergeCell ref="G986:I986"/>
    <mergeCell ref="J986:K986"/>
    <mergeCell ref="B981:D985"/>
    <mergeCell ref="G981:I981"/>
    <mergeCell ref="J981:K981"/>
    <mergeCell ref="N981:O985"/>
    <mergeCell ref="P981:Q985"/>
    <mergeCell ref="G982:I982"/>
    <mergeCell ref="J982:K982"/>
    <mergeCell ref="G983:I983"/>
    <mergeCell ref="J983:K983"/>
    <mergeCell ref="G984:I984"/>
    <mergeCell ref="G978:I978"/>
    <mergeCell ref="J978:K978"/>
    <mergeCell ref="B979:D979"/>
    <mergeCell ref="G979:I979"/>
    <mergeCell ref="J979:K979"/>
    <mergeCell ref="B980:D980"/>
    <mergeCell ref="G980:I980"/>
    <mergeCell ref="J980:K980"/>
    <mergeCell ref="P991:Q997"/>
    <mergeCell ref="B992:D992"/>
    <mergeCell ref="G992:I992"/>
    <mergeCell ref="J992:K992"/>
    <mergeCell ref="B993:D993"/>
    <mergeCell ref="G993:I993"/>
    <mergeCell ref="B989:D989"/>
    <mergeCell ref="G989:I989"/>
    <mergeCell ref="J989:K989"/>
    <mergeCell ref="B990:D990"/>
    <mergeCell ref="G990:I990"/>
    <mergeCell ref="J990:K990"/>
    <mergeCell ref="N986:O986"/>
    <mergeCell ref="P986:Q986"/>
    <mergeCell ref="B987:D987"/>
    <mergeCell ref="G987:I987"/>
    <mergeCell ref="J987:K987"/>
    <mergeCell ref="N987:O990"/>
    <mergeCell ref="P987:Q990"/>
    <mergeCell ref="B988:D988"/>
    <mergeCell ref="G988:I988"/>
    <mergeCell ref="J988:K988"/>
    <mergeCell ref="B996:D996"/>
    <mergeCell ref="G996:I996"/>
    <mergeCell ref="J996:K996"/>
    <mergeCell ref="B997:D997"/>
    <mergeCell ref="G997:I997"/>
    <mergeCell ref="J997:K997"/>
    <mergeCell ref="J993:K993"/>
    <mergeCell ref="B994:D994"/>
    <mergeCell ref="G994:I994"/>
    <mergeCell ref="J994:K994"/>
    <mergeCell ref="B995:D995"/>
    <mergeCell ref="G995:I995"/>
    <mergeCell ref="J995:K995"/>
    <mergeCell ref="B991:D991"/>
    <mergeCell ref="G991:I991"/>
    <mergeCell ref="J991:K991"/>
    <mergeCell ref="N991:O997"/>
    <mergeCell ref="G1002:I1002"/>
    <mergeCell ref="J1002:K1002"/>
    <mergeCell ref="B1003:D1008"/>
    <mergeCell ref="G1003:I1003"/>
    <mergeCell ref="J1003:K1003"/>
    <mergeCell ref="G1004:I1004"/>
    <mergeCell ref="J1004:K1004"/>
    <mergeCell ref="G1005:I1005"/>
    <mergeCell ref="J1005:K1005"/>
    <mergeCell ref="G1006:I1006"/>
    <mergeCell ref="M998:M999"/>
    <mergeCell ref="N998:O1008"/>
    <mergeCell ref="P998:Q1008"/>
    <mergeCell ref="B1000:D1000"/>
    <mergeCell ref="G1000:I1000"/>
    <mergeCell ref="J1000:K1000"/>
    <mergeCell ref="B1001:D1001"/>
    <mergeCell ref="G1001:I1001"/>
    <mergeCell ref="J1001:K1001"/>
    <mergeCell ref="B1002:D1002"/>
    <mergeCell ref="B998:D999"/>
    <mergeCell ref="E998:E999"/>
    <mergeCell ref="F998:F999"/>
    <mergeCell ref="G998:I999"/>
    <mergeCell ref="J998:K999"/>
    <mergeCell ref="L998:L999"/>
    <mergeCell ref="N1009:O1021"/>
    <mergeCell ref="P1009:Q1021"/>
    <mergeCell ref="G1010:I1012"/>
    <mergeCell ref="L1010:L1012"/>
    <mergeCell ref="M1010:M1012"/>
    <mergeCell ref="B1011:D1011"/>
    <mergeCell ref="B1012:D1019"/>
    <mergeCell ref="J1012:K1012"/>
    <mergeCell ref="G1013:I1013"/>
    <mergeCell ref="J1013:K1013"/>
    <mergeCell ref="J1006:K1006"/>
    <mergeCell ref="G1007:I1007"/>
    <mergeCell ref="J1007:K1007"/>
    <mergeCell ref="G1008:I1008"/>
    <mergeCell ref="J1008:K1008"/>
    <mergeCell ref="B1009:D1010"/>
    <mergeCell ref="E1009:E1010"/>
    <mergeCell ref="F1009:F1010"/>
    <mergeCell ref="G1009:I1009"/>
    <mergeCell ref="B1020:D1021"/>
    <mergeCell ref="G1020:I1020"/>
    <mergeCell ref="J1020:K1020"/>
    <mergeCell ref="G1021:I1021"/>
    <mergeCell ref="J1021:K1021"/>
    <mergeCell ref="B1022:D1022"/>
    <mergeCell ref="G1022:I1022"/>
    <mergeCell ref="J1022:K1022"/>
    <mergeCell ref="G1017:I1017"/>
    <mergeCell ref="J1017:K1017"/>
    <mergeCell ref="G1018:I1018"/>
    <mergeCell ref="J1018:K1018"/>
    <mergeCell ref="G1019:I1019"/>
    <mergeCell ref="J1019:K1019"/>
    <mergeCell ref="G1014:I1014"/>
    <mergeCell ref="J1014:K1014"/>
    <mergeCell ref="G1015:I1015"/>
    <mergeCell ref="J1015:K1015"/>
    <mergeCell ref="G1016:I1016"/>
    <mergeCell ref="J1016:K1016"/>
    <mergeCell ref="G1025:I1025"/>
    <mergeCell ref="J1025:K1025"/>
    <mergeCell ref="G1026:I1026"/>
    <mergeCell ref="G1027:I1027"/>
    <mergeCell ref="G1028:I1028"/>
    <mergeCell ref="G1029:I1029"/>
    <mergeCell ref="J1029:K1029"/>
    <mergeCell ref="N1022:O1022"/>
    <mergeCell ref="P1022:Q1022"/>
    <mergeCell ref="B1023:D1023"/>
    <mergeCell ref="E1023:Q1023"/>
    <mergeCell ref="B1024:D1024"/>
    <mergeCell ref="G1024:I1024"/>
    <mergeCell ref="J1024:K1024"/>
    <mergeCell ref="N1024:O1031"/>
    <mergeCell ref="P1024:Q1031"/>
    <mergeCell ref="B1025:D1025"/>
    <mergeCell ref="J1035:K1035"/>
    <mergeCell ref="B1036:D1036"/>
    <mergeCell ref="G1036:I1036"/>
    <mergeCell ref="J1036:K1036"/>
    <mergeCell ref="N1036:O1036"/>
    <mergeCell ref="P1036:Q1036"/>
    <mergeCell ref="N1032:O1035"/>
    <mergeCell ref="P1032:Q1035"/>
    <mergeCell ref="B1033:D1033"/>
    <mergeCell ref="G1033:I1033"/>
    <mergeCell ref="J1033:K1033"/>
    <mergeCell ref="B1034:D1034"/>
    <mergeCell ref="G1034:I1034"/>
    <mergeCell ref="J1034:K1034"/>
    <mergeCell ref="B1035:D1035"/>
    <mergeCell ref="G1035:I1035"/>
    <mergeCell ref="G1030:I1030"/>
    <mergeCell ref="J1030:K1030"/>
    <mergeCell ref="G1031:I1031"/>
    <mergeCell ref="J1031:K1031"/>
    <mergeCell ref="B1032:D1032"/>
    <mergeCell ref="G1032:I1032"/>
    <mergeCell ref="J1032:K1032"/>
    <mergeCell ref="B1039:D1039"/>
    <mergeCell ref="G1039:I1039"/>
    <mergeCell ref="J1039:K1039"/>
    <mergeCell ref="N1039:O1045"/>
    <mergeCell ref="P1039:Q1045"/>
    <mergeCell ref="B1040:D1040"/>
    <mergeCell ref="G1040:I1040"/>
    <mergeCell ref="J1040:K1040"/>
    <mergeCell ref="G1041:I1041"/>
    <mergeCell ref="J1041:K1041"/>
    <mergeCell ref="B1037:D1037"/>
    <mergeCell ref="G1037:I1037"/>
    <mergeCell ref="J1037:K1037"/>
    <mergeCell ref="N1037:O1037"/>
    <mergeCell ref="P1037:Q1037"/>
    <mergeCell ref="B1038:D1038"/>
    <mergeCell ref="E1038:Q1038"/>
    <mergeCell ref="B1048:D1049"/>
    <mergeCell ref="G1048:I1048"/>
    <mergeCell ref="J1048:K1048"/>
    <mergeCell ref="N1048:O1056"/>
    <mergeCell ref="P1048:Q1056"/>
    <mergeCell ref="G1049:I1049"/>
    <mergeCell ref="J1049:K1049"/>
    <mergeCell ref="B1050:D1050"/>
    <mergeCell ref="G1050:I1050"/>
    <mergeCell ref="J1050:K1050"/>
    <mergeCell ref="L1044:L1045"/>
    <mergeCell ref="M1044:M1045"/>
    <mergeCell ref="B1045:D1045"/>
    <mergeCell ref="A1046:Q1046"/>
    <mergeCell ref="B1047:D1047"/>
    <mergeCell ref="E1047:Q1047"/>
    <mergeCell ref="G1042:I1042"/>
    <mergeCell ref="J1042:K1042"/>
    <mergeCell ref="G1043:I1043"/>
    <mergeCell ref="J1043:K1043"/>
    <mergeCell ref="B1044:D1044"/>
    <mergeCell ref="G1044:I1045"/>
    <mergeCell ref="J1044:K1045"/>
    <mergeCell ref="B1057:D1057"/>
    <mergeCell ref="G1057:I1057"/>
    <mergeCell ref="J1057:K1057"/>
    <mergeCell ref="N1057:O1057"/>
    <mergeCell ref="P1057:Q1057"/>
    <mergeCell ref="A1058:Q1058"/>
    <mergeCell ref="L1053:L1054"/>
    <mergeCell ref="M1053:M1054"/>
    <mergeCell ref="B1054:D1054"/>
    <mergeCell ref="G1055:I1056"/>
    <mergeCell ref="J1055:K1056"/>
    <mergeCell ref="L1055:L1056"/>
    <mergeCell ref="M1055:M1056"/>
    <mergeCell ref="B1056:D1056"/>
    <mergeCell ref="G1051:I1051"/>
    <mergeCell ref="J1051:K1051"/>
    <mergeCell ref="G1052:I1052"/>
    <mergeCell ref="J1052:K1052"/>
    <mergeCell ref="B1053:D1053"/>
    <mergeCell ref="G1053:I1054"/>
    <mergeCell ref="J1053:K1054"/>
    <mergeCell ref="B1064:D1064"/>
    <mergeCell ref="G1064:I1064"/>
    <mergeCell ref="J1064:K1064"/>
    <mergeCell ref="B1065:D1065"/>
    <mergeCell ref="G1065:I1065"/>
    <mergeCell ref="J1065:K1065"/>
    <mergeCell ref="B1062:D1062"/>
    <mergeCell ref="G1062:I1062"/>
    <mergeCell ref="J1062:K1062"/>
    <mergeCell ref="B1063:D1063"/>
    <mergeCell ref="G1063:I1063"/>
    <mergeCell ref="J1063:K1063"/>
    <mergeCell ref="B1059:D1059"/>
    <mergeCell ref="E1059:Q1059"/>
    <mergeCell ref="B1060:D1060"/>
    <mergeCell ref="G1060:I1060"/>
    <mergeCell ref="J1060:K1060"/>
    <mergeCell ref="N1060:O1065"/>
    <mergeCell ref="P1060:Q1065"/>
    <mergeCell ref="B1061:D1061"/>
    <mergeCell ref="G1061:I1061"/>
    <mergeCell ref="J1061:K1061"/>
    <mergeCell ref="G1068:I1068"/>
    <mergeCell ref="J1068:K1068"/>
    <mergeCell ref="B1069:D1074"/>
    <mergeCell ref="E1069:E1074"/>
    <mergeCell ref="F1069:F1074"/>
    <mergeCell ref="G1069:I1069"/>
    <mergeCell ref="J1069:K1069"/>
    <mergeCell ref="G1074:I1074"/>
    <mergeCell ref="J1074:K1074"/>
    <mergeCell ref="B1066:D1066"/>
    <mergeCell ref="G1066:I1066"/>
    <mergeCell ref="J1066:K1066"/>
    <mergeCell ref="N1066:O1066"/>
    <mergeCell ref="P1066:Q1068"/>
    <mergeCell ref="B1067:D1067"/>
    <mergeCell ref="G1067:I1067"/>
    <mergeCell ref="J1067:K1067"/>
    <mergeCell ref="N1067:O1068"/>
    <mergeCell ref="B1068:D1068"/>
    <mergeCell ref="B1075:D1077"/>
    <mergeCell ref="G1075:I1075"/>
    <mergeCell ref="J1075:K1075"/>
    <mergeCell ref="N1075:O1077"/>
    <mergeCell ref="P1075:Q1077"/>
    <mergeCell ref="G1076:I1076"/>
    <mergeCell ref="J1076:K1076"/>
    <mergeCell ref="G1077:I1077"/>
    <mergeCell ref="J1077:K1077"/>
    <mergeCell ref="N1069:O1074"/>
    <mergeCell ref="P1069:Q1074"/>
    <mergeCell ref="G1070:I1070"/>
    <mergeCell ref="J1070:K1070"/>
    <mergeCell ref="G1071:I1071"/>
    <mergeCell ref="J1071:K1071"/>
    <mergeCell ref="G1072:I1072"/>
    <mergeCell ref="J1072:K1072"/>
    <mergeCell ref="G1073:I1073"/>
    <mergeCell ref="J1073:K1073"/>
    <mergeCell ref="B1080:D1080"/>
    <mergeCell ref="E1080:Q1080"/>
    <mergeCell ref="B1081:D1081"/>
    <mergeCell ref="G1081:I1081"/>
    <mergeCell ref="J1081:K1081"/>
    <mergeCell ref="N1081:O1086"/>
    <mergeCell ref="P1081:Q1086"/>
    <mergeCell ref="B1082:D1082"/>
    <mergeCell ref="G1082:I1082"/>
    <mergeCell ref="J1082:K1082"/>
    <mergeCell ref="B1078:D1078"/>
    <mergeCell ref="G1078:I1078"/>
    <mergeCell ref="J1078:K1078"/>
    <mergeCell ref="N1078:O1078"/>
    <mergeCell ref="P1078:Q1078"/>
    <mergeCell ref="B1079:D1079"/>
    <mergeCell ref="G1079:I1079"/>
    <mergeCell ref="J1079:K1079"/>
    <mergeCell ref="N1079:O1079"/>
    <mergeCell ref="P1079:Q1079"/>
    <mergeCell ref="B1087:D1087"/>
    <mergeCell ref="G1087:I1087"/>
    <mergeCell ref="J1087:K1087"/>
    <mergeCell ref="N1087:O1087"/>
    <mergeCell ref="P1087:Q1089"/>
    <mergeCell ref="B1088:D1088"/>
    <mergeCell ref="G1088:I1088"/>
    <mergeCell ref="J1088:K1088"/>
    <mergeCell ref="N1088:O1089"/>
    <mergeCell ref="B1089:D1089"/>
    <mergeCell ref="B1085:D1085"/>
    <mergeCell ref="G1085:I1085"/>
    <mergeCell ref="J1085:K1085"/>
    <mergeCell ref="B1086:D1086"/>
    <mergeCell ref="G1086:I1086"/>
    <mergeCell ref="J1086:K1086"/>
    <mergeCell ref="B1083:D1083"/>
    <mergeCell ref="G1083:I1083"/>
    <mergeCell ref="J1083:K1083"/>
    <mergeCell ref="B1084:D1084"/>
    <mergeCell ref="G1084:I1084"/>
    <mergeCell ref="J1084:K1084"/>
    <mergeCell ref="N1090:O1095"/>
    <mergeCell ref="P1090:Q1095"/>
    <mergeCell ref="G1091:I1091"/>
    <mergeCell ref="J1091:K1091"/>
    <mergeCell ref="G1092:I1092"/>
    <mergeCell ref="J1092:K1092"/>
    <mergeCell ref="G1093:I1093"/>
    <mergeCell ref="J1093:K1093"/>
    <mergeCell ref="G1094:I1094"/>
    <mergeCell ref="J1094:K1094"/>
    <mergeCell ref="G1089:I1089"/>
    <mergeCell ref="J1089:K1089"/>
    <mergeCell ref="B1090:D1095"/>
    <mergeCell ref="E1090:E1095"/>
    <mergeCell ref="F1090:F1095"/>
    <mergeCell ref="G1090:I1090"/>
    <mergeCell ref="J1090:K1090"/>
    <mergeCell ref="G1095:I1095"/>
    <mergeCell ref="J1095:K1095"/>
    <mergeCell ref="B1099:D1099"/>
    <mergeCell ref="G1099:I1099"/>
    <mergeCell ref="J1099:K1099"/>
    <mergeCell ref="N1099:O1099"/>
    <mergeCell ref="P1099:Q1099"/>
    <mergeCell ref="B1100:D1100"/>
    <mergeCell ref="G1100:I1100"/>
    <mergeCell ref="J1100:K1100"/>
    <mergeCell ref="N1100:O1100"/>
    <mergeCell ref="P1100:Q1100"/>
    <mergeCell ref="B1096:D1098"/>
    <mergeCell ref="G1096:I1096"/>
    <mergeCell ref="J1096:K1096"/>
    <mergeCell ref="N1096:O1098"/>
    <mergeCell ref="P1096:Q1098"/>
    <mergeCell ref="G1097:I1097"/>
    <mergeCell ref="J1097:K1097"/>
    <mergeCell ref="G1098:I1098"/>
    <mergeCell ref="J1098:K1098"/>
    <mergeCell ref="G1109:I1109"/>
    <mergeCell ref="J1109:K1109"/>
    <mergeCell ref="G1110:I1110"/>
    <mergeCell ref="J1110:K1110"/>
    <mergeCell ref="B1111:D1111"/>
    <mergeCell ref="G1111:I1111"/>
    <mergeCell ref="J1111:K1111"/>
    <mergeCell ref="G1104:I1104"/>
    <mergeCell ref="G1105:I1105"/>
    <mergeCell ref="G1106:I1106"/>
    <mergeCell ref="G1107:I1107"/>
    <mergeCell ref="G1108:I1108"/>
    <mergeCell ref="J1108:K1108"/>
    <mergeCell ref="B1101:D1101"/>
    <mergeCell ref="E1101:Q1101"/>
    <mergeCell ref="B1102:D1102"/>
    <mergeCell ref="G1102:I1102"/>
    <mergeCell ref="J1102:K1102"/>
    <mergeCell ref="N1102:O1110"/>
    <mergeCell ref="P1102:Q1110"/>
    <mergeCell ref="B1103:D1103"/>
    <mergeCell ref="G1103:I1103"/>
    <mergeCell ref="J1103:K1103"/>
    <mergeCell ref="B1117:D1117"/>
    <mergeCell ref="J1117:K1117"/>
    <mergeCell ref="B1118:D1118"/>
    <mergeCell ref="G1118:I1118"/>
    <mergeCell ref="J1118:K1118"/>
    <mergeCell ref="N1118:O1118"/>
    <mergeCell ref="J1114:K1114"/>
    <mergeCell ref="B1115:D1115"/>
    <mergeCell ref="G1115:I1117"/>
    <mergeCell ref="J1115:K1115"/>
    <mergeCell ref="N1115:O1117"/>
    <mergeCell ref="P1115:Q1117"/>
    <mergeCell ref="B1116:D1116"/>
    <mergeCell ref="J1116:K1116"/>
    <mergeCell ref="L1116:L1117"/>
    <mergeCell ref="M1116:M1117"/>
    <mergeCell ref="N1111:O1114"/>
    <mergeCell ref="P1111:Q1114"/>
    <mergeCell ref="B1112:D1112"/>
    <mergeCell ref="G1112:I1112"/>
    <mergeCell ref="J1112:K1112"/>
    <mergeCell ref="B1113:D1113"/>
    <mergeCell ref="G1113:I1113"/>
    <mergeCell ref="J1113:K1113"/>
    <mergeCell ref="B1114:D1114"/>
    <mergeCell ref="G1114:I1114"/>
    <mergeCell ref="B1122:D1122"/>
    <mergeCell ref="E1122:Q1122"/>
    <mergeCell ref="B1123:D1124"/>
    <mergeCell ref="G1123:I1123"/>
    <mergeCell ref="J1123:K1123"/>
    <mergeCell ref="N1123:O1124"/>
    <mergeCell ref="P1123:Q1124"/>
    <mergeCell ref="G1124:I1124"/>
    <mergeCell ref="J1124:K1124"/>
    <mergeCell ref="B1120:D1120"/>
    <mergeCell ref="G1120:I1120"/>
    <mergeCell ref="J1120:K1120"/>
    <mergeCell ref="N1120:O1120"/>
    <mergeCell ref="P1120:Q1120"/>
    <mergeCell ref="A1121:Q1121"/>
    <mergeCell ref="P1118:Q1118"/>
    <mergeCell ref="B1119:D1119"/>
    <mergeCell ref="G1119:I1119"/>
    <mergeCell ref="J1119:K1119"/>
    <mergeCell ref="N1119:O1119"/>
    <mergeCell ref="P1119:Q1119"/>
    <mergeCell ref="B1128:D1128"/>
    <mergeCell ref="E1128:Q1128"/>
    <mergeCell ref="B1129:D1130"/>
    <mergeCell ref="G1129:I1129"/>
    <mergeCell ref="J1129:K1129"/>
    <mergeCell ref="N1129:O1130"/>
    <mergeCell ref="P1129:Q1130"/>
    <mergeCell ref="G1130:I1130"/>
    <mergeCell ref="J1130:K1130"/>
    <mergeCell ref="B1125:D1125"/>
    <mergeCell ref="E1125:Q1125"/>
    <mergeCell ref="B1126:D1127"/>
    <mergeCell ref="G1126:I1126"/>
    <mergeCell ref="J1126:K1126"/>
    <mergeCell ref="N1126:O1127"/>
    <mergeCell ref="P1126:Q1127"/>
    <mergeCell ref="G1127:I1127"/>
    <mergeCell ref="J1127:K1127"/>
  </mergeCells>
  <pageMargins left="0.7" right="0.7" top="0.75" bottom="0.75" header="0.3" footer="0.3"/>
  <pageSetup paperSize="9" scale="53" fitToHeight="0" orientation="landscape" r:id="rId1"/>
  <rowBreaks count="23" manualBreakCount="23">
    <brk id="59" max="16383" man="1"/>
    <brk id="108" max="16383" man="1"/>
    <brk id="159" max="16383" man="1"/>
    <brk id="207" max="16383" man="1"/>
    <brk id="257" max="16383" man="1"/>
    <brk id="304" max="16383" man="1"/>
    <brk id="354" max="16383" man="1"/>
    <brk id="402" max="16383" man="1"/>
    <brk id="450" max="16383" man="1"/>
    <brk id="496" max="16383" man="1"/>
    <brk id="544" max="16383" man="1"/>
    <brk id="598" max="16383" man="1"/>
    <brk id="642" max="16383" man="1"/>
    <brk id="683" max="16383" man="1"/>
    <brk id="739" max="16383" man="1"/>
    <brk id="791" max="16383" man="1"/>
    <brk id="840" max="16383" man="1"/>
    <brk id="890" max="16383" man="1"/>
    <brk id="949" max="16383" man="1"/>
    <brk id="980" max="16383" man="1"/>
    <brk id="1022" max="16383" man="1"/>
    <brk id="1057" max="16383" man="1"/>
    <brk id="1092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2"/>
  <sheetViews>
    <sheetView view="pageBreakPreview" topLeftCell="B23" zoomScaleNormal="85" zoomScaleSheetLayoutView="100" workbookViewId="0">
      <selection activeCell="B45" sqref="B45"/>
    </sheetView>
  </sheetViews>
  <sheetFormatPr defaultRowHeight="15" x14ac:dyDescent="0.25"/>
  <cols>
    <col min="1" max="1" width="38.28515625" bestFit="1" customWidth="1"/>
    <col min="2" max="2" width="44.7109375" customWidth="1"/>
    <col min="3" max="3" width="21.140625" customWidth="1"/>
    <col min="4" max="4" width="8.7109375" bestFit="1" customWidth="1"/>
    <col min="5" max="5" width="8.5703125" bestFit="1" customWidth="1"/>
    <col min="6" max="6" width="26.28515625" customWidth="1"/>
    <col min="7" max="7" width="22.7109375" bestFit="1" customWidth="1"/>
  </cols>
  <sheetData>
    <row r="1" spans="1:9" x14ac:dyDescent="0.25">
      <c r="A1" s="884" t="s">
        <v>867</v>
      </c>
      <c r="B1" s="884"/>
      <c r="C1" s="884"/>
      <c r="D1" s="884"/>
      <c r="E1" s="884"/>
      <c r="F1" s="884"/>
      <c r="G1" s="884"/>
    </row>
    <row r="2" spans="1:9" ht="15.75" thickBot="1" x14ac:dyDescent="0.3"/>
    <row r="3" spans="1:9" x14ac:dyDescent="0.25">
      <c r="A3" s="885" t="s">
        <v>16</v>
      </c>
      <c r="B3" s="885"/>
      <c r="C3" s="885"/>
      <c r="D3" s="885"/>
      <c r="E3" s="885"/>
      <c r="F3" s="886" t="s">
        <v>17</v>
      </c>
      <c r="G3" s="888" t="s">
        <v>733</v>
      </c>
      <c r="H3" s="889" t="s">
        <v>868</v>
      </c>
      <c r="I3" s="890"/>
    </row>
    <row r="4" spans="1:9" ht="15.75" thickBot="1" x14ac:dyDescent="0.3">
      <c r="A4" s="284" t="s">
        <v>13</v>
      </c>
      <c r="B4" s="285" t="s">
        <v>21</v>
      </c>
      <c r="C4" s="285" t="s">
        <v>22</v>
      </c>
      <c r="D4" s="286" t="s">
        <v>19</v>
      </c>
      <c r="E4" s="287" t="s">
        <v>20</v>
      </c>
      <c r="F4" s="887"/>
      <c r="G4" s="888"/>
      <c r="H4" s="891"/>
      <c r="I4" s="892"/>
    </row>
    <row r="5" spans="1:9" x14ac:dyDescent="0.25">
      <c r="A5" s="288">
        <v>1</v>
      </c>
      <c r="B5" s="288">
        <v>2</v>
      </c>
      <c r="C5" s="288">
        <v>3</v>
      </c>
      <c r="D5" s="288">
        <v>4</v>
      </c>
      <c r="E5" s="288">
        <v>5</v>
      </c>
      <c r="F5" s="288">
        <v>6</v>
      </c>
      <c r="G5" s="288">
        <v>7</v>
      </c>
      <c r="H5" t="s">
        <v>735</v>
      </c>
      <c r="I5" t="s">
        <v>91</v>
      </c>
    </row>
    <row r="6" spans="1:9" s="302" customFormat="1" ht="32.25" customHeight="1" x14ac:dyDescent="0.25">
      <c r="A6" s="289" t="s">
        <v>734</v>
      </c>
      <c r="B6" s="290" t="s">
        <v>29</v>
      </c>
      <c r="C6" s="291" t="s">
        <v>30</v>
      </c>
      <c r="D6" s="291" t="s">
        <v>28</v>
      </c>
      <c r="E6" s="299">
        <v>61</v>
      </c>
      <c r="F6" s="292" t="s">
        <v>133</v>
      </c>
      <c r="G6" s="292" t="s">
        <v>735</v>
      </c>
      <c r="H6" s="300">
        <f>E6-I6</f>
        <v>61</v>
      </c>
      <c r="I6" s="302">
        <v>0</v>
      </c>
    </row>
    <row r="7" spans="1:9" s="302" customFormat="1" x14ac:dyDescent="0.25">
      <c r="A7" s="289" t="s">
        <v>734</v>
      </c>
      <c r="B7" s="291" t="s">
        <v>32</v>
      </c>
      <c r="C7" s="291" t="s">
        <v>30</v>
      </c>
      <c r="D7" s="291" t="s">
        <v>28</v>
      </c>
      <c r="E7" s="299">
        <v>64</v>
      </c>
      <c r="F7" s="292" t="s">
        <v>133</v>
      </c>
      <c r="G7" s="292" t="s">
        <v>735</v>
      </c>
      <c r="H7" s="300">
        <f t="shared" ref="H7:H69" si="0">E7-I7</f>
        <v>64</v>
      </c>
      <c r="I7" s="302">
        <v>0</v>
      </c>
    </row>
    <row r="8" spans="1:9" s="302" customFormat="1" x14ac:dyDescent="0.25">
      <c r="A8" s="289" t="s">
        <v>736</v>
      </c>
      <c r="B8" s="291" t="s">
        <v>34</v>
      </c>
      <c r="C8" s="291" t="s">
        <v>30</v>
      </c>
      <c r="D8" s="291" t="s">
        <v>28</v>
      </c>
      <c r="E8" s="299">
        <v>83</v>
      </c>
      <c r="F8" s="292" t="s">
        <v>737</v>
      </c>
      <c r="G8" s="292" t="s">
        <v>735</v>
      </c>
      <c r="H8" s="302">
        <f t="shared" si="0"/>
        <v>77</v>
      </c>
      <c r="I8" s="302">
        <v>6</v>
      </c>
    </row>
    <row r="9" spans="1:9" s="302" customFormat="1" x14ac:dyDescent="0.25">
      <c r="A9" s="289" t="s">
        <v>738</v>
      </c>
      <c r="B9" s="291" t="s">
        <v>36</v>
      </c>
      <c r="C9" s="291" t="s">
        <v>30</v>
      </c>
      <c r="D9" s="291" t="s">
        <v>28</v>
      </c>
      <c r="E9" s="299">
        <v>83</v>
      </c>
      <c r="F9" s="292" t="s">
        <v>737</v>
      </c>
      <c r="G9" s="292" t="s">
        <v>735</v>
      </c>
      <c r="H9" s="302">
        <f t="shared" si="0"/>
        <v>77</v>
      </c>
      <c r="I9" s="302">
        <v>6</v>
      </c>
    </row>
    <row r="10" spans="1:9" s="302" customFormat="1" x14ac:dyDescent="0.25">
      <c r="A10" s="289" t="s">
        <v>739</v>
      </c>
      <c r="B10" s="291" t="s">
        <v>38</v>
      </c>
      <c r="C10" s="291" t="s">
        <v>30</v>
      </c>
      <c r="D10" s="291" t="s">
        <v>28</v>
      </c>
      <c r="E10" s="299">
        <v>38</v>
      </c>
      <c r="F10" s="292" t="s">
        <v>740</v>
      </c>
      <c r="G10" s="292" t="s">
        <v>735</v>
      </c>
      <c r="H10" s="302">
        <f t="shared" si="0"/>
        <v>34</v>
      </c>
      <c r="I10" s="302">
        <v>4</v>
      </c>
    </row>
    <row r="11" spans="1:9" s="302" customFormat="1" x14ac:dyDescent="0.25">
      <c r="A11" s="289" t="s">
        <v>734</v>
      </c>
      <c r="B11" s="291" t="s">
        <v>40</v>
      </c>
      <c r="C11" s="291" t="s">
        <v>30</v>
      </c>
      <c r="D11" s="291" t="s">
        <v>28</v>
      </c>
      <c r="E11" s="299">
        <v>55</v>
      </c>
      <c r="F11" s="292" t="s">
        <v>25</v>
      </c>
      <c r="G11" s="292" t="s">
        <v>735</v>
      </c>
      <c r="H11" s="302">
        <f t="shared" si="0"/>
        <v>55</v>
      </c>
      <c r="I11" s="302">
        <v>0</v>
      </c>
    </row>
    <row r="12" spans="1:9" s="302" customFormat="1" x14ac:dyDescent="0.25">
      <c r="A12" s="289" t="s">
        <v>734</v>
      </c>
      <c r="B12" s="291" t="s">
        <v>42</v>
      </c>
      <c r="C12" s="291" t="s">
        <v>30</v>
      </c>
      <c r="D12" s="291" t="s">
        <v>28</v>
      </c>
      <c r="E12" s="299">
        <v>31</v>
      </c>
      <c r="F12" s="292" t="s">
        <v>25</v>
      </c>
      <c r="G12" s="292" t="s">
        <v>735</v>
      </c>
      <c r="H12" s="302">
        <f t="shared" si="0"/>
        <v>31</v>
      </c>
      <c r="I12" s="302">
        <v>0</v>
      </c>
    </row>
    <row r="13" spans="1:9" s="302" customFormat="1" x14ac:dyDescent="0.25">
      <c r="A13" s="289" t="s">
        <v>741</v>
      </c>
      <c r="B13" s="291" t="s">
        <v>44</v>
      </c>
      <c r="C13" s="291" t="s">
        <v>30</v>
      </c>
      <c r="D13" s="291" t="s">
        <v>28</v>
      </c>
      <c r="E13" s="299">
        <v>37</v>
      </c>
      <c r="F13" s="292" t="s">
        <v>133</v>
      </c>
      <c r="G13" s="292" t="s">
        <v>735</v>
      </c>
      <c r="H13" s="302">
        <f t="shared" si="0"/>
        <v>37</v>
      </c>
      <c r="I13" s="302">
        <v>0</v>
      </c>
    </row>
    <row r="14" spans="1:9" s="302" customFormat="1" x14ac:dyDescent="0.25">
      <c r="A14" s="293" t="s">
        <v>734</v>
      </c>
      <c r="B14" s="294" t="s">
        <v>46</v>
      </c>
      <c r="C14" s="291" t="s">
        <v>30</v>
      </c>
      <c r="D14" s="294" t="s">
        <v>28</v>
      </c>
      <c r="E14" s="301">
        <v>64</v>
      </c>
      <c r="F14" s="292" t="s">
        <v>25</v>
      </c>
      <c r="G14" s="292" t="s">
        <v>735</v>
      </c>
      <c r="H14" s="302">
        <f t="shared" si="0"/>
        <v>64</v>
      </c>
      <c r="I14" s="302">
        <v>0</v>
      </c>
    </row>
    <row r="15" spans="1:9" s="302" customFormat="1" x14ac:dyDescent="0.25">
      <c r="A15" s="293" t="s">
        <v>734</v>
      </c>
      <c r="B15" s="294" t="s">
        <v>48</v>
      </c>
      <c r="C15" s="291" t="s">
        <v>30</v>
      </c>
      <c r="D15" s="294" t="s">
        <v>28</v>
      </c>
      <c r="E15" s="301">
        <v>61</v>
      </c>
      <c r="F15" s="295" t="s">
        <v>133</v>
      </c>
      <c r="G15" s="292" t="s">
        <v>735</v>
      </c>
      <c r="H15" s="302">
        <f t="shared" si="0"/>
        <v>61</v>
      </c>
      <c r="I15" s="302">
        <v>0</v>
      </c>
    </row>
    <row r="16" spans="1:9" s="302" customFormat="1" ht="30" x14ac:dyDescent="0.25">
      <c r="A16" s="289" t="s">
        <v>742</v>
      </c>
      <c r="B16" s="291" t="s">
        <v>50</v>
      </c>
      <c r="C16" s="291" t="s">
        <v>30</v>
      </c>
      <c r="D16" s="294" t="s">
        <v>28</v>
      </c>
      <c r="E16" s="299">
        <v>102</v>
      </c>
      <c r="F16" s="292" t="s">
        <v>740</v>
      </c>
      <c r="G16" s="292" t="s">
        <v>735</v>
      </c>
      <c r="H16" s="302">
        <f t="shared" si="0"/>
        <v>100</v>
      </c>
      <c r="I16" s="302">
        <v>2</v>
      </c>
    </row>
    <row r="17" spans="1:9" s="302" customFormat="1" x14ac:dyDescent="0.25">
      <c r="A17" s="289" t="s">
        <v>734</v>
      </c>
      <c r="B17" s="291" t="s">
        <v>52</v>
      </c>
      <c r="C17" s="291" t="s">
        <v>30</v>
      </c>
      <c r="D17" s="294" t="s">
        <v>28</v>
      </c>
      <c r="E17" s="299">
        <v>72</v>
      </c>
      <c r="F17" s="295" t="s">
        <v>133</v>
      </c>
      <c r="G17" s="292" t="s">
        <v>735</v>
      </c>
      <c r="H17" s="302">
        <f t="shared" si="0"/>
        <v>72</v>
      </c>
      <c r="I17" s="302">
        <v>0</v>
      </c>
    </row>
    <row r="18" spans="1:9" s="302" customFormat="1" x14ac:dyDescent="0.25">
      <c r="A18" s="289" t="s">
        <v>734</v>
      </c>
      <c r="B18" s="291" t="s">
        <v>54</v>
      </c>
      <c r="C18" s="291" t="s">
        <v>30</v>
      </c>
      <c r="D18" s="291" t="s">
        <v>28</v>
      </c>
      <c r="E18" s="299">
        <v>38</v>
      </c>
      <c r="F18" s="295" t="s">
        <v>133</v>
      </c>
      <c r="G18" s="292" t="s">
        <v>735</v>
      </c>
      <c r="H18" s="302">
        <f t="shared" si="0"/>
        <v>38</v>
      </c>
      <c r="I18" s="302">
        <v>0</v>
      </c>
    </row>
    <row r="19" spans="1:9" s="302" customFormat="1" ht="30" x14ac:dyDescent="0.25">
      <c r="A19" s="289" t="s">
        <v>743</v>
      </c>
      <c r="B19" s="291" t="s">
        <v>56</v>
      </c>
      <c r="C19" s="291" t="s">
        <v>30</v>
      </c>
      <c r="D19" s="291" t="s">
        <v>28</v>
      </c>
      <c r="E19" s="299">
        <v>80</v>
      </c>
      <c r="F19" s="292" t="s">
        <v>133</v>
      </c>
      <c r="G19" s="292" t="s">
        <v>735</v>
      </c>
      <c r="H19" s="302">
        <f t="shared" si="0"/>
        <v>80</v>
      </c>
      <c r="I19" s="302">
        <v>0</v>
      </c>
    </row>
    <row r="20" spans="1:9" s="302" customFormat="1" x14ac:dyDescent="0.25">
      <c r="A20" s="289" t="s">
        <v>734</v>
      </c>
      <c r="B20" s="291" t="s">
        <v>58</v>
      </c>
      <c r="C20" s="291" t="s">
        <v>30</v>
      </c>
      <c r="D20" s="291" t="s">
        <v>28</v>
      </c>
      <c r="E20" s="299">
        <v>36</v>
      </c>
      <c r="F20" s="292" t="s">
        <v>133</v>
      </c>
      <c r="G20" s="292" t="s">
        <v>735</v>
      </c>
      <c r="H20" s="302">
        <f t="shared" si="0"/>
        <v>36</v>
      </c>
      <c r="I20" s="302">
        <v>0</v>
      </c>
    </row>
    <row r="21" spans="1:9" s="302" customFormat="1" x14ac:dyDescent="0.25">
      <c r="A21" s="289" t="s">
        <v>745</v>
      </c>
      <c r="B21" s="291" t="s">
        <v>60</v>
      </c>
      <c r="C21" s="291" t="s">
        <v>30</v>
      </c>
      <c r="D21" s="291" t="s">
        <v>28</v>
      </c>
      <c r="E21" s="299">
        <v>38</v>
      </c>
      <c r="F21" s="292" t="s">
        <v>744</v>
      </c>
      <c r="G21" s="292" t="s">
        <v>735</v>
      </c>
      <c r="H21" s="302">
        <f t="shared" si="0"/>
        <v>38</v>
      </c>
      <c r="I21" s="302">
        <v>0</v>
      </c>
    </row>
    <row r="22" spans="1:9" s="302" customFormat="1" x14ac:dyDescent="0.25">
      <c r="A22" s="289" t="s">
        <v>734</v>
      </c>
      <c r="B22" s="291" t="s">
        <v>61</v>
      </c>
      <c r="C22" s="291" t="s">
        <v>30</v>
      </c>
      <c r="D22" s="291" t="s">
        <v>28</v>
      </c>
      <c r="E22" s="299">
        <v>25</v>
      </c>
      <c r="F22" s="292" t="s">
        <v>133</v>
      </c>
      <c r="G22" s="292" t="s">
        <v>735</v>
      </c>
      <c r="H22" s="302">
        <f t="shared" si="0"/>
        <v>25</v>
      </c>
      <c r="I22" s="302">
        <v>0</v>
      </c>
    </row>
    <row r="23" spans="1:9" s="302" customFormat="1" ht="30.75" customHeight="1" x14ac:dyDescent="0.25">
      <c r="A23" s="289" t="s">
        <v>734</v>
      </c>
      <c r="B23" s="291" t="s">
        <v>62</v>
      </c>
      <c r="C23" s="291" t="s">
        <v>30</v>
      </c>
      <c r="D23" s="291" t="s">
        <v>28</v>
      </c>
      <c r="E23" s="299">
        <v>21</v>
      </c>
      <c r="F23" s="292" t="s">
        <v>133</v>
      </c>
      <c r="G23" s="292" t="s">
        <v>735</v>
      </c>
      <c r="H23" s="302">
        <f t="shared" si="0"/>
        <v>21</v>
      </c>
      <c r="I23" s="302">
        <v>0</v>
      </c>
    </row>
    <row r="24" spans="1:9" s="302" customFormat="1" x14ac:dyDescent="0.25">
      <c r="A24" s="289" t="s">
        <v>734</v>
      </c>
      <c r="B24" s="291" t="s">
        <v>63</v>
      </c>
      <c r="C24" s="291" t="s">
        <v>30</v>
      </c>
      <c r="D24" s="291" t="s">
        <v>28</v>
      </c>
      <c r="E24" s="299">
        <v>30</v>
      </c>
      <c r="F24" s="292" t="s">
        <v>133</v>
      </c>
      <c r="G24" s="292" t="s">
        <v>735</v>
      </c>
      <c r="H24" s="302">
        <f t="shared" si="0"/>
        <v>30</v>
      </c>
      <c r="I24" s="302">
        <v>0</v>
      </c>
    </row>
    <row r="25" spans="1:9" s="302" customFormat="1" x14ac:dyDescent="0.25">
      <c r="A25" s="289" t="s">
        <v>734</v>
      </c>
      <c r="B25" s="291" t="s">
        <v>64</v>
      </c>
      <c r="C25" s="291" t="s">
        <v>30</v>
      </c>
      <c r="D25" s="291" t="s">
        <v>28</v>
      </c>
      <c r="E25" s="299">
        <v>32</v>
      </c>
      <c r="F25" s="292" t="s">
        <v>133</v>
      </c>
      <c r="G25" s="292" t="s">
        <v>735</v>
      </c>
      <c r="H25" s="302">
        <f t="shared" si="0"/>
        <v>32</v>
      </c>
      <c r="I25" s="302">
        <v>0</v>
      </c>
    </row>
    <row r="26" spans="1:9" s="302" customFormat="1" x14ac:dyDescent="0.25">
      <c r="A26" s="289" t="s">
        <v>734</v>
      </c>
      <c r="B26" s="291" t="s">
        <v>65</v>
      </c>
      <c r="C26" s="291" t="s">
        <v>30</v>
      </c>
      <c r="D26" s="291" t="s">
        <v>28</v>
      </c>
      <c r="E26" s="299">
        <v>19</v>
      </c>
      <c r="F26" s="292" t="s">
        <v>133</v>
      </c>
      <c r="G26" s="292" t="s">
        <v>735</v>
      </c>
      <c r="H26" s="302">
        <f t="shared" si="0"/>
        <v>19</v>
      </c>
      <c r="I26" s="302">
        <v>0</v>
      </c>
    </row>
    <row r="27" spans="1:9" s="302" customFormat="1" x14ac:dyDescent="0.25">
      <c r="A27" s="289" t="s">
        <v>734</v>
      </c>
      <c r="B27" s="291" t="s">
        <v>66</v>
      </c>
      <c r="C27" s="291" t="s">
        <v>30</v>
      </c>
      <c r="D27" s="291" t="s">
        <v>28</v>
      </c>
      <c r="E27" s="299">
        <v>41</v>
      </c>
      <c r="F27" s="292" t="s">
        <v>133</v>
      </c>
      <c r="G27" s="292" t="s">
        <v>735</v>
      </c>
      <c r="H27" s="302">
        <f t="shared" si="0"/>
        <v>41</v>
      </c>
      <c r="I27" s="302">
        <v>0</v>
      </c>
    </row>
    <row r="28" spans="1:9" s="302" customFormat="1" x14ac:dyDescent="0.25">
      <c r="A28" s="289" t="s">
        <v>734</v>
      </c>
      <c r="B28" s="291" t="s">
        <v>67</v>
      </c>
      <c r="C28" s="291" t="s">
        <v>30</v>
      </c>
      <c r="D28" s="291" t="s">
        <v>28</v>
      </c>
      <c r="E28" s="299">
        <v>28</v>
      </c>
      <c r="F28" s="292" t="s">
        <v>133</v>
      </c>
      <c r="G28" s="292" t="s">
        <v>735</v>
      </c>
      <c r="H28" s="302">
        <f t="shared" si="0"/>
        <v>28</v>
      </c>
      <c r="I28" s="302">
        <v>0</v>
      </c>
    </row>
    <row r="29" spans="1:9" s="302" customFormat="1" x14ac:dyDescent="0.25">
      <c r="A29" s="289" t="s">
        <v>734</v>
      </c>
      <c r="B29" s="291" t="s">
        <v>68</v>
      </c>
      <c r="C29" s="291" t="s">
        <v>30</v>
      </c>
      <c r="D29" s="291" t="s">
        <v>28</v>
      </c>
      <c r="E29" s="299">
        <v>25</v>
      </c>
      <c r="F29" s="292" t="s">
        <v>133</v>
      </c>
      <c r="G29" s="292" t="s">
        <v>735</v>
      </c>
      <c r="H29" s="302">
        <f t="shared" si="0"/>
        <v>25</v>
      </c>
      <c r="I29" s="302">
        <v>0</v>
      </c>
    </row>
    <row r="30" spans="1:9" s="302" customFormat="1" x14ac:dyDescent="0.25">
      <c r="A30" s="289" t="s">
        <v>734</v>
      </c>
      <c r="B30" s="291" t="s">
        <v>69</v>
      </c>
      <c r="C30" s="291" t="s">
        <v>30</v>
      </c>
      <c r="D30" s="291" t="s">
        <v>28</v>
      </c>
      <c r="E30" s="299">
        <v>35</v>
      </c>
      <c r="F30" s="292" t="s">
        <v>133</v>
      </c>
      <c r="G30" s="292" t="s">
        <v>735</v>
      </c>
      <c r="H30" s="302">
        <f t="shared" si="0"/>
        <v>35</v>
      </c>
      <c r="I30" s="302">
        <v>0</v>
      </c>
    </row>
    <row r="31" spans="1:9" s="302" customFormat="1" x14ac:dyDescent="0.25">
      <c r="A31" s="289" t="s">
        <v>734</v>
      </c>
      <c r="B31" s="291" t="s">
        <v>70</v>
      </c>
      <c r="C31" s="291" t="s">
        <v>30</v>
      </c>
      <c r="D31" s="291" t="s">
        <v>28</v>
      </c>
      <c r="E31" s="299">
        <v>37</v>
      </c>
      <c r="F31" s="292" t="s">
        <v>133</v>
      </c>
      <c r="G31" s="292" t="s">
        <v>735</v>
      </c>
      <c r="H31" s="302">
        <f t="shared" si="0"/>
        <v>37</v>
      </c>
      <c r="I31" s="302">
        <v>0</v>
      </c>
    </row>
    <row r="32" spans="1:9" s="302" customFormat="1" x14ac:dyDescent="0.25">
      <c r="A32" s="289" t="s">
        <v>734</v>
      </c>
      <c r="B32" s="291" t="s">
        <v>71</v>
      </c>
      <c r="C32" s="291" t="s">
        <v>30</v>
      </c>
      <c r="D32" s="291" t="s">
        <v>28</v>
      </c>
      <c r="E32" s="299">
        <v>19</v>
      </c>
      <c r="F32" s="292" t="s">
        <v>133</v>
      </c>
      <c r="G32" s="292" t="s">
        <v>735</v>
      </c>
      <c r="H32" s="302">
        <f t="shared" si="0"/>
        <v>19</v>
      </c>
      <c r="I32" s="302">
        <v>0</v>
      </c>
    </row>
    <row r="33" spans="1:9" s="302" customFormat="1" x14ac:dyDescent="0.25">
      <c r="A33" s="289" t="s">
        <v>734</v>
      </c>
      <c r="B33" s="291" t="s">
        <v>72</v>
      </c>
      <c r="C33" s="291" t="s">
        <v>30</v>
      </c>
      <c r="D33" s="291" t="s">
        <v>28</v>
      </c>
      <c r="E33" s="299">
        <v>40</v>
      </c>
      <c r="F33" s="292" t="s">
        <v>133</v>
      </c>
      <c r="G33" s="292" t="s">
        <v>735</v>
      </c>
      <c r="H33" s="302">
        <f t="shared" si="0"/>
        <v>40</v>
      </c>
      <c r="I33" s="302">
        <v>0</v>
      </c>
    </row>
    <row r="34" spans="1:9" ht="30" x14ac:dyDescent="0.25">
      <c r="A34" s="289" t="s">
        <v>746</v>
      </c>
      <c r="B34" s="291" t="s">
        <v>73</v>
      </c>
      <c r="C34" s="291" t="s">
        <v>74</v>
      </c>
      <c r="D34" s="291" t="s">
        <v>28</v>
      </c>
      <c r="E34" s="299">
        <v>135</v>
      </c>
      <c r="F34" s="292" t="s">
        <v>133</v>
      </c>
      <c r="G34" s="292" t="s">
        <v>735</v>
      </c>
      <c r="H34">
        <f t="shared" si="0"/>
        <v>135</v>
      </c>
      <c r="I34">
        <v>0</v>
      </c>
    </row>
    <row r="35" spans="1:9" x14ac:dyDescent="0.25">
      <c r="A35" s="289" t="s">
        <v>734</v>
      </c>
      <c r="B35" s="291" t="s">
        <v>75</v>
      </c>
      <c r="C35" s="291" t="s">
        <v>74</v>
      </c>
      <c r="D35" s="291" t="s">
        <v>28</v>
      </c>
      <c r="E35" s="299">
        <v>114</v>
      </c>
      <c r="F35" s="292" t="s">
        <v>133</v>
      </c>
      <c r="G35" s="292" t="s">
        <v>735</v>
      </c>
      <c r="H35">
        <f t="shared" si="0"/>
        <v>114</v>
      </c>
      <c r="I35">
        <v>0</v>
      </c>
    </row>
    <row r="36" spans="1:9" ht="45" x14ac:dyDescent="0.25">
      <c r="A36" s="289" t="s">
        <v>747</v>
      </c>
      <c r="B36" s="291" t="s">
        <v>76</v>
      </c>
      <c r="C36" s="291" t="s">
        <v>74</v>
      </c>
      <c r="D36" s="291" t="s">
        <v>28</v>
      </c>
      <c r="E36" s="299">
        <v>237</v>
      </c>
      <c r="F36" s="292" t="s">
        <v>133</v>
      </c>
      <c r="G36" s="292" t="s">
        <v>735</v>
      </c>
      <c r="H36">
        <f t="shared" si="0"/>
        <v>237</v>
      </c>
      <c r="I36">
        <v>0</v>
      </c>
    </row>
    <row r="37" spans="1:9" x14ac:dyDescent="0.25">
      <c r="A37" s="289" t="s">
        <v>748</v>
      </c>
      <c r="B37" s="291" t="s">
        <v>170</v>
      </c>
      <c r="C37" s="291" t="s">
        <v>74</v>
      </c>
      <c r="D37" s="291" t="s">
        <v>28</v>
      </c>
      <c r="E37" s="299">
        <v>232</v>
      </c>
      <c r="F37" s="292" t="s">
        <v>744</v>
      </c>
      <c r="G37" s="292" t="s">
        <v>735</v>
      </c>
      <c r="H37">
        <f t="shared" si="0"/>
        <v>232</v>
      </c>
      <c r="I37">
        <v>0</v>
      </c>
    </row>
    <row r="38" spans="1:9" x14ac:dyDescent="0.25">
      <c r="A38" s="289" t="s">
        <v>749</v>
      </c>
      <c r="B38" s="291" t="s">
        <v>108</v>
      </c>
      <c r="C38" s="291" t="s">
        <v>74</v>
      </c>
      <c r="D38" s="291" t="s">
        <v>28</v>
      </c>
      <c r="E38" s="291">
        <v>115</v>
      </c>
      <c r="F38" s="292" t="s">
        <v>737</v>
      </c>
      <c r="G38" s="292" t="s">
        <v>869</v>
      </c>
      <c r="H38" s="300">
        <v>105</v>
      </c>
      <c r="I38">
        <v>10</v>
      </c>
    </row>
    <row r="39" spans="1:9" x14ac:dyDescent="0.25">
      <c r="A39" s="289" t="s">
        <v>734</v>
      </c>
      <c r="B39" s="291" t="s">
        <v>750</v>
      </c>
      <c r="C39" s="291" t="s">
        <v>74</v>
      </c>
      <c r="D39" s="291" t="s">
        <v>28</v>
      </c>
      <c r="E39" s="299">
        <v>64</v>
      </c>
      <c r="F39" s="292" t="s">
        <v>133</v>
      </c>
      <c r="G39" s="292" t="s">
        <v>735</v>
      </c>
      <c r="H39">
        <f t="shared" si="0"/>
        <v>64</v>
      </c>
      <c r="I39">
        <v>0</v>
      </c>
    </row>
    <row r="40" spans="1:9" x14ac:dyDescent="0.25">
      <c r="A40" s="289" t="s">
        <v>751</v>
      </c>
      <c r="B40" s="291" t="s">
        <v>80</v>
      </c>
      <c r="C40" s="291" t="s">
        <v>81</v>
      </c>
      <c r="D40" s="291" t="s">
        <v>28</v>
      </c>
      <c r="E40" s="291">
        <v>238</v>
      </c>
      <c r="F40" s="292" t="s">
        <v>740</v>
      </c>
      <c r="G40" s="292" t="s">
        <v>869</v>
      </c>
      <c r="H40" s="300">
        <v>210</v>
      </c>
      <c r="I40">
        <v>28</v>
      </c>
    </row>
    <row r="41" spans="1:9" x14ac:dyDescent="0.25">
      <c r="A41" s="289" t="s">
        <v>752</v>
      </c>
      <c r="B41" s="291" t="s">
        <v>82</v>
      </c>
      <c r="C41" s="291" t="s">
        <v>81</v>
      </c>
      <c r="D41" s="291" t="s">
        <v>28</v>
      </c>
      <c r="E41" s="299">
        <v>136</v>
      </c>
      <c r="F41" s="292" t="s">
        <v>744</v>
      </c>
      <c r="G41" s="292" t="s">
        <v>735</v>
      </c>
      <c r="H41">
        <f t="shared" si="0"/>
        <v>136</v>
      </c>
      <c r="I41">
        <v>0</v>
      </c>
    </row>
    <row r="42" spans="1:9" ht="30" x14ac:dyDescent="0.25">
      <c r="A42" s="289" t="s">
        <v>746</v>
      </c>
      <c r="B42" s="291" t="s">
        <v>83</v>
      </c>
      <c r="C42" s="291" t="s">
        <v>81</v>
      </c>
      <c r="D42" s="291" t="s">
        <v>28</v>
      </c>
      <c r="E42" s="299">
        <v>482</v>
      </c>
      <c r="F42" s="292" t="s">
        <v>744</v>
      </c>
      <c r="G42" s="292" t="s">
        <v>735</v>
      </c>
      <c r="H42">
        <f t="shared" si="0"/>
        <v>482</v>
      </c>
      <c r="I42">
        <v>0</v>
      </c>
    </row>
    <row r="43" spans="1:9" ht="75" x14ac:dyDescent="0.25">
      <c r="A43" s="289" t="s">
        <v>753</v>
      </c>
      <c r="B43" s="291" t="s">
        <v>84</v>
      </c>
      <c r="C43" s="291" t="s">
        <v>81</v>
      </c>
      <c r="D43" s="291" t="s">
        <v>28</v>
      </c>
      <c r="E43" s="291">
        <v>614</v>
      </c>
      <c r="F43" s="292" t="s">
        <v>737</v>
      </c>
      <c r="G43" s="292" t="s">
        <v>869</v>
      </c>
      <c r="H43" s="300">
        <f t="shared" si="0"/>
        <v>574</v>
      </c>
      <c r="I43">
        <v>40</v>
      </c>
    </row>
    <row r="44" spans="1:9" ht="105" x14ac:dyDescent="0.25">
      <c r="A44" s="289" t="s">
        <v>754</v>
      </c>
      <c r="B44" s="291" t="s">
        <v>85</v>
      </c>
      <c r="C44" s="291" t="s">
        <v>86</v>
      </c>
      <c r="D44" s="291" t="s">
        <v>87</v>
      </c>
      <c r="E44" s="291">
        <v>1.9</v>
      </c>
      <c r="F44" s="292" t="s">
        <v>737</v>
      </c>
      <c r="G44" s="292" t="s">
        <v>869</v>
      </c>
      <c r="H44" s="300">
        <f t="shared" si="0"/>
        <v>1.75</v>
      </c>
      <c r="I44">
        <v>0.15</v>
      </c>
    </row>
    <row r="45" spans="1:9" x14ac:dyDescent="0.25">
      <c r="A45" s="289" t="s">
        <v>755</v>
      </c>
      <c r="B45" s="291" t="s">
        <v>94</v>
      </c>
      <c r="C45" s="291" t="s">
        <v>30</v>
      </c>
      <c r="D45" s="291" t="s">
        <v>28</v>
      </c>
      <c r="E45" s="299">
        <v>32</v>
      </c>
      <c r="F45" s="292" t="s">
        <v>740</v>
      </c>
      <c r="G45" s="292" t="s">
        <v>735</v>
      </c>
      <c r="H45">
        <f t="shared" si="0"/>
        <v>30</v>
      </c>
      <c r="I45">
        <v>2</v>
      </c>
    </row>
    <row r="46" spans="1:9" ht="30" x14ac:dyDescent="0.25">
      <c r="A46" s="289" t="s">
        <v>756</v>
      </c>
      <c r="B46" s="291" t="s">
        <v>96</v>
      </c>
      <c r="C46" s="291" t="s">
        <v>30</v>
      </c>
      <c r="D46" s="291" t="s">
        <v>28</v>
      </c>
      <c r="E46" s="299">
        <v>16</v>
      </c>
      <c r="F46" s="292" t="s">
        <v>740</v>
      </c>
      <c r="G46" s="292" t="s">
        <v>735</v>
      </c>
      <c r="H46">
        <f t="shared" si="0"/>
        <v>12</v>
      </c>
      <c r="I46">
        <v>4</v>
      </c>
    </row>
    <row r="47" spans="1:9" ht="30" x14ac:dyDescent="0.25">
      <c r="A47" s="289" t="s">
        <v>757</v>
      </c>
      <c r="B47" s="291" t="s">
        <v>98</v>
      </c>
      <c r="C47" s="291" t="s">
        <v>30</v>
      </c>
      <c r="D47" s="291" t="s">
        <v>28</v>
      </c>
      <c r="E47" s="299">
        <v>14</v>
      </c>
      <c r="F47" s="292" t="s">
        <v>737</v>
      </c>
      <c r="G47" s="292" t="s">
        <v>735</v>
      </c>
      <c r="H47">
        <v>10</v>
      </c>
      <c r="I47">
        <v>4</v>
      </c>
    </row>
    <row r="48" spans="1:9" ht="30" x14ac:dyDescent="0.25">
      <c r="A48" s="289" t="s">
        <v>758</v>
      </c>
      <c r="B48" s="291" t="s">
        <v>100</v>
      </c>
      <c r="C48" s="291" t="s">
        <v>30</v>
      </c>
      <c r="D48" s="291" t="s">
        <v>28</v>
      </c>
      <c r="E48" s="299">
        <v>8</v>
      </c>
      <c r="F48" s="292" t="s">
        <v>740</v>
      </c>
      <c r="G48" s="292" t="s">
        <v>735</v>
      </c>
      <c r="H48">
        <f t="shared" si="0"/>
        <v>4</v>
      </c>
      <c r="I48">
        <v>4</v>
      </c>
    </row>
    <row r="49" spans="1:9" ht="30" x14ac:dyDescent="0.25">
      <c r="A49" s="289" t="s">
        <v>759</v>
      </c>
      <c r="B49" s="291" t="s">
        <v>102</v>
      </c>
      <c r="C49" s="291" t="s">
        <v>30</v>
      </c>
      <c r="D49" s="291" t="s">
        <v>28</v>
      </c>
      <c r="E49" s="299">
        <v>22</v>
      </c>
      <c r="F49" s="292" t="s">
        <v>737</v>
      </c>
      <c r="G49" s="292" t="s">
        <v>735</v>
      </c>
      <c r="H49">
        <f t="shared" si="0"/>
        <v>18</v>
      </c>
      <c r="I49">
        <v>4</v>
      </c>
    </row>
    <row r="50" spans="1:9" x14ac:dyDescent="0.25">
      <c r="A50" s="289" t="s">
        <v>760</v>
      </c>
      <c r="B50" s="291" t="s">
        <v>114</v>
      </c>
      <c r="C50" s="291" t="s">
        <v>30</v>
      </c>
      <c r="D50" s="291" t="s">
        <v>28</v>
      </c>
      <c r="E50" s="299">
        <v>8</v>
      </c>
      <c r="F50" s="292" t="s">
        <v>133</v>
      </c>
      <c r="G50" s="292" t="s">
        <v>735</v>
      </c>
      <c r="H50">
        <f t="shared" si="0"/>
        <v>8</v>
      </c>
      <c r="I50">
        <v>0</v>
      </c>
    </row>
    <row r="51" spans="1:9" x14ac:dyDescent="0.25">
      <c r="A51" s="289" t="s">
        <v>760</v>
      </c>
      <c r="B51" s="291" t="s">
        <v>116</v>
      </c>
      <c r="C51" s="291" t="s">
        <v>30</v>
      </c>
      <c r="D51" s="291" t="s">
        <v>28</v>
      </c>
      <c r="E51" s="299">
        <v>16</v>
      </c>
      <c r="F51" s="292" t="s">
        <v>133</v>
      </c>
      <c r="G51" s="292" t="s">
        <v>735</v>
      </c>
      <c r="H51">
        <f t="shared" si="0"/>
        <v>16</v>
      </c>
      <c r="I51">
        <v>0</v>
      </c>
    </row>
    <row r="52" spans="1:9" x14ac:dyDescent="0.25">
      <c r="A52" s="289" t="s">
        <v>760</v>
      </c>
      <c r="B52" s="291" t="s">
        <v>120</v>
      </c>
      <c r="C52" s="291" t="s">
        <v>30</v>
      </c>
      <c r="D52" s="291" t="s">
        <v>28</v>
      </c>
      <c r="E52" s="299">
        <v>8</v>
      </c>
      <c r="F52" s="292" t="s">
        <v>133</v>
      </c>
      <c r="G52" s="292" t="s">
        <v>735</v>
      </c>
      <c r="H52">
        <f t="shared" si="0"/>
        <v>8</v>
      </c>
      <c r="I52">
        <v>0</v>
      </c>
    </row>
    <row r="53" spans="1:9" ht="30" x14ac:dyDescent="0.25">
      <c r="A53" s="289" t="s">
        <v>760</v>
      </c>
      <c r="B53" s="291" t="s">
        <v>122</v>
      </c>
      <c r="C53" s="291" t="s">
        <v>30</v>
      </c>
      <c r="D53" s="291" t="s">
        <v>28</v>
      </c>
      <c r="E53" s="299">
        <v>8</v>
      </c>
      <c r="F53" s="292" t="s">
        <v>133</v>
      </c>
      <c r="G53" s="292" t="s">
        <v>735</v>
      </c>
      <c r="H53">
        <f t="shared" si="0"/>
        <v>8</v>
      </c>
      <c r="I53">
        <v>0</v>
      </c>
    </row>
    <row r="54" spans="1:9" ht="30" x14ac:dyDescent="0.25">
      <c r="A54" s="289" t="s">
        <v>760</v>
      </c>
      <c r="B54" s="291" t="s">
        <v>761</v>
      </c>
      <c r="C54" s="291" t="s">
        <v>30</v>
      </c>
      <c r="D54" s="291" t="s">
        <v>28</v>
      </c>
      <c r="E54" s="299">
        <v>8</v>
      </c>
      <c r="F54" s="292" t="s">
        <v>133</v>
      </c>
      <c r="G54" s="292" t="s">
        <v>735</v>
      </c>
      <c r="H54">
        <f t="shared" si="0"/>
        <v>8</v>
      </c>
      <c r="I54">
        <v>0</v>
      </c>
    </row>
    <row r="55" spans="1:9" ht="30" x14ac:dyDescent="0.25">
      <c r="A55" s="289" t="s">
        <v>760</v>
      </c>
      <c r="B55" s="291" t="s">
        <v>126</v>
      </c>
      <c r="C55" s="291" t="s">
        <v>30</v>
      </c>
      <c r="D55" s="291" t="s">
        <v>28</v>
      </c>
      <c r="E55" s="299">
        <v>8</v>
      </c>
      <c r="F55" s="292" t="s">
        <v>133</v>
      </c>
      <c r="G55" s="292" t="s">
        <v>735</v>
      </c>
      <c r="H55">
        <f t="shared" si="0"/>
        <v>8</v>
      </c>
      <c r="I55">
        <v>0</v>
      </c>
    </row>
    <row r="56" spans="1:9" ht="45" x14ac:dyDescent="0.25">
      <c r="A56" s="289" t="s">
        <v>762</v>
      </c>
      <c r="B56" s="291" t="s">
        <v>134</v>
      </c>
      <c r="C56" s="296"/>
      <c r="D56" s="291" t="s">
        <v>28</v>
      </c>
      <c r="E56" s="291">
        <v>76</v>
      </c>
      <c r="F56" s="292" t="s">
        <v>737</v>
      </c>
      <c r="G56" s="292" t="s">
        <v>869</v>
      </c>
      <c r="H56" s="300">
        <f t="shared" si="0"/>
        <v>26</v>
      </c>
      <c r="I56">
        <v>50</v>
      </c>
    </row>
    <row r="57" spans="1:9" ht="45" x14ac:dyDescent="0.25">
      <c r="A57" s="289" t="s">
        <v>763</v>
      </c>
      <c r="B57" s="291" t="s">
        <v>135</v>
      </c>
      <c r="C57" s="291"/>
      <c r="D57" s="291" t="s">
        <v>87</v>
      </c>
      <c r="E57" s="291">
        <v>51</v>
      </c>
      <c r="F57" s="292" t="s">
        <v>737</v>
      </c>
      <c r="G57" s="292" t="s">
        <v>869</v>
      </c>
      <c r="H57" s="300">
        <f t="shared" si="0"/>
        <v>16</v>
      </c>
      <c r="I57">
        <v>35</v>
      </c>
    </row>
    <row r="58" spans="1:9" ht="45" x14ac:dyDescent="0.25">
      <c r="A58" s="289" t="s">
        <v>764</v>
      </c>
      <c r="B58" s="291" t="s">
        <v>136</v>
      </c>
      <c r="C58" s="291" t="s">
        <v>137</v>
      </c>
      <c r="D58" s="291" t="s">
        <v>28</v>
      </c>
      <c r="E58" s="291">
        <v>44</v>
      </c>
      <c r="F58" s="292" t="s">
        <v>737</v>
      </c>
      <c r="G58" s="292" t="s">
        <v>869</v>
      </c>
      <c r="H58" s="300">
        <f t="shared" si="0"/>
        <v>18</v>
      </c>
      <c r="I58">
        <v>26</v>
      </c>
    </row>
    <row r="59" spans="1:9" ht="45" x14ac:dyDescent="0.25">
      <c r="A59" s="289" t="s">
        <v>765</v>
      </c>
      <c r="B59" s="291" t="s">
        <v>138</v>
      </c>
      <c r="C59" s="291"/>
      <c r="D59" s="291" t="s">
        <v>766</v>
      </c>
      <c r="E59" s="291">
        <v>110</v>
      </c>
      <c r="F59" s="292" t="s">
        <v>737</v>
      </c>
      <c r="G59" s="292" t="s">
        <v>869</v>
      </c>
      <c r="H59" s="300">
        <f t="shared" si="0"/>
        <v>54</v>
      </c>
      <c r="I59">
        <v>56</v>
      </c>
    </row>
    <row r="60" spans="1:9" x14ac:dyDescent="0.25">
      <c r="A60" s="289" t="s">
        <v>767</v>
      </c>
      <c r="B60" s="291" t="s">
        <v>146</v>
      </c>
      <c r="C60" s="291" t="s">
        <v>30</v>
      </c>
      <c r="D60" s="291" t="s">
        <v>28</v>
      </c>
      <c r="E60" s="299">
        <v>6</v>
      </c>
      <c r="F60" s="292" t="s">
        <v>744</v>
      </c>
      <c r="G60" s="292" t="s">
        <v>735</v>
      </c>
      <c r="H60">
        <f t="shared" si="0"/>
        <v>6</v>
      </c>
      <c r="I60">
        <v>0</v>
      </c>
    </row>
    <row r="61" spans="1:9" ht="30" x14ac:dyDescent="0.25">
      <c r="A61" s="289" t="s">
        <v>768</v>
      </c>
      <c r="B61" s="291" t="s">
        <v>769</v>
      </c>
      <c r="C61" s="291"/>
      <c r="D61" s="291" t="s">
        <v>28</v>
      </c>
      <c r="E61" s="299">
        <v>50</v>
      </c>
      <c r="F61" s="292" t="s">
        <v>144</v>
      </c>
      <c r="G61" s="292" t="s">
        <v>735</v>
      </c>
      <c r="H61">
        <f t="shared" si="0"/>
        <v>50</v>
      </c>
      <c r="I61">
        <v>0</v>
      </c>
    </row>
    <row r="62" spans="1:9" ht="30" x14ac:dyDescent="0.25">
      <c r="A62" s="289" t="s">
        <v>768</v>
      </c>
      <c r="B62" s="291" t="s">
        <v>770</v>
      </c>
      <c r="C62" s="291"/>
      <c r="D62" s="291" t="s">
        <v>28</v>
      </c>
      <c r="E62" s="299">
        <v>50</v>
      </c>
      <c r="F62" s="292" t="s">
        <v>144</v>
      </c>
      <c r="G62" s="292" t="s">
        <v>735</v>
      </c>
      <c r="H62">
        <f t="shared" si="0"/>
        <v>50</v>
      </c>
      <c r="I62">
        <v>0</v>
      </c>
    </row>
    <row r="63" spans="1:9" ht="45" x14ac:dyDescent="0.25">
      <c r="A63" s="289" t="s">
        <v>771</v>
      </c>
      <c r="B63" s="291" t="s">
        <v>153</v>
      </c>
      <c r="C63" s="291"/>
      <c r="D63" s="283" t="s">
        <v>152</v>
      </c>
      <c r="E63" s="291">
        <v>3</v>
      </c>
      <c r="F63" s="292" t="s">
        <v>772</v>
      </c>
      <c r="G63" s="292" t="s">
        <v>91</v>
      </c>
      <c r="H63" s="300">
        <f t="shared" si="0"/>
        <v>0</v>
      </c>
      <c r="I63">
        <v>3</v>
      </c>
    </row>
    <row r="64" spans="1:9" ht="45" x14ac:dyDescent="0.25">
      <c r="A64" s="289" t="s">
        <v>773</v>
      </c>
      <c r="B64" s="291" t="s">
        <v>155</v>
      </c>
      <c r="C64" s="291" t="s">
        <v>156</v>
      </c>
      <c r="D64" s="291" t="s">
        <v>28</v>
      </c>
      <c r="E64" s="291">
        <v>2550</v>
      </c>
      <c r="F64" s="292" t="s">
        <v>772</v>
      </c>
      <c r="G64" s="292" t="s">
        <v>91</v>
      </c>
      <c r="H64" s="300">
        <f t="shared" si="0"/>
        <v>0</v>
      </c>
      <c r="I64">
        <v>2550</v>
      </c>
    </row>
    <row r="65" spans="1:9" ht="45" x14ac:dyDescent="0.25">
      <c r="A65" s="289" t="s">
        <v>774</v>
      </c>
      <c r="B65" s="291" t="s">
        <v>157</v>
      </c>
      <c r="C65" s="291"/>
      <c r="D65" s="291" t="s">
        <v>132</v>
      </c>
      <c r="E65" s="291">
        <v>125.5</v>
      </c>
      <c r="F65" s="292" t="s">
        <v>772</v>
      </c>
      <c r="G65" s="292" t="s">
        <v>91</v>
      </c>
      <c r="H65" s="300">
        <f t="shared" si="0"/>
        <v>0</v>
      </c>
      <c r="I65">
        <v>125.5</v>
      </c>
    </row>
    <row r="66" spans="1:9" x14ac:dyDescent="0.25">
      <c r="A66" s="289" t="s">
        <v>775</v>
      </c>
      <c r="B66" s="291" t="s">
        <v>158</v>
      </c>
      <c r="C66" s="291" t="s">
        <v>159</v>
      </c>
      <c r="D66" s="291" t="s">
        <v>28</v>
      </c>
      <c r="E66" s="291">
        <v>9</v>
      </c>
      <c r="F66" s="292" t="s">
        <v>740</v>
      </c>
      <c r="G66" s="292" t="s">
        <v>869</v>
      </c>
      <c r="H66" s="300">
        <f t="shared" si="0"/>
        <v>8</v>
      </c>
      <c r="I66">
        <v>1</v>
      </c>
    </row>
    <row r="67" spans="1:9" ht="30" x14ac:dyDescent="0.25">
      <c r="A67" s="289" t="s">
        <v>777</v>
      </c>
      <c r="B67" s="291" t="s">
        <v>174</v>
      </c>
      <c r="C67" s="291" t="s">
        <v>175</v>
      </c>
      <c r="D67" s="291" t="s">
        <v>28</v>
      </c>
      <c r="E67" s="291">
        <v>7</v>
      </c>
      <c r="F67" s="292" t="s">
        <v>772</v>
      </c>
      <c r="G67" s="292" t="s">
        <v>735</v>
      </c>
      <c r="H67" s="300">
        <f t="shared" si="0"/>
        <v>2</v>
      </c>
      <c r="I67">
        <v>5</v>
      </c>
    </row>
    <row r="68" spans="1:9" ht="30" x14ac:dyDescent="0.25">
      <c r="A68" s="289" t="s">
        <v>778</v>
      </c>
      <c r="B68" s="291" t="s">
        <v>176</v>
      </c>
      <c r="C68" s="291" t="s">
        <v>177</v>
      </c>
      <c r="D68" s="291" t="s">
        <v>87</v>
      </c>
      <c r="E68" s="299">
        <v>0.2</v>
      </c>
      <c r="F68" s="292" t="s">
        <v>144</v>
      </c>
      <c r="G68" s="292" t="s">
        <v>735</v>
      </c>
      <c r="H68">
        <f t="shared" si="0"/>
        <v>0.2</v>
      </c>
      <c r="I68">
        <v>0</v>
      </c>
    </row>
    <row r="69" spans="1:9" ht="30" x14ac:dyDescent="0.25">
      <c r="A69" s="289" t="s">
        <v>779</v>
      </c>
      <c r="B69" s="291" t="s">
        <v>186</v>
      </c>
      <c r="C69" s="291" t="s">
        <v>187</v>
      </c>
      <c r="D69" s="291" t="s">
        <v>188</v>
      </c>
      <c r="E69" s="291">
        <v>9</v>
      </c>
      <c r="F69" s="292" t="s">
        <v>740</v>
      </c>
      <c r="G69" s="292" t="s">
        <v>869</v>
      </c>
      <c r="H69" s="300">
        <f t="shared" si="0"/>
        <v>4</v>
      </c>
      <c r="I69">
        <v>5</v>
      </c>
    </row>
    <row r="70" spans="1:9" ht="30" x14ac:dyDescent="0.25">
      <c r="A70" s="289" t="s">
        <v>780</v>
      </c>
      <c r="B70" s="291" t="s">
        <v>202</v>
      </c>
      <c r="C70" s="291" t="s">
        <v>74</v>
      </c>
      <c r="D70" s="291" t="s">
        <v>28</v>
      </c>
      <c r="E70" s="299">
        <v>48</v>
      </c>
      <c r="F70" s="292" t="s">
        <v>133</v>
      </c>
      <c r="G70" s="292" t="s">
        <v>735</v>
      </c>
      <c r="H70">
        <f t="shared" ref="H70:H132" si="1">E70-I70</f>
        <v>48</v>
      </c>
      <c r="I70">
        <v>0</v>
      </c>
    </row>
    <row r="71" spans="1:9" x14ac:dyDescent="0.25">
      <c r="A71" s="289" t="s">
        <v>781</v>
      </c>
      <c r="B71" s="291" t="s">
        <v>782</v>
      </c>
      <c r="C71" s="291" t="s">
        <v>203</v>
      </c>
      <c r="D71" s="291" t="s">
        <v>28</v>
      </c>
      <c r="E71" s="299">
        <v>10</v>
      </c>
      <c r="F71" s="292" t="s">
        <v>740</v>
      </c>
      <c r="G71" s="292" t="s">
        <v>735</v>
      </c>
      <c r="H71" s="302">
        <f t="shared" si="1"/>
        <v>0</v>
      </c>
      <c r="I71">
        <v>10</v>
      </c>
    </row>
    <row r="72" spans="1:9" x14ac:dyDescent="0.25">
      <c r="A72" s="289" t="s">
        <v>781</v>
      </c>
      <c r="B72" s="291" t="s">
        <v>783</v>
      </c>
      <c r="C72" s="291" t="s">
        <v>203</v>
      </c>
      <c r="D72" s="291" t="s">
        <v>28</v>
      </c>
      <c r="E72" s="291">
        <v>20</v>
      </c>
      <c r="F72" s="292" t="s">
        <v>740</v>
      </c>
      <c r="G72" s="292" t="s">
        <v>91</v>
      </c>
      <c r="H72" s="300">
        <f t="shared" si="1"/>
        <v>0</v>
      </c>
      <c r="I72">
        <v>20</v>
      </c>
    </row>
    <row r="73" spans="1:9" x14ac:dyDescent="0.25">
      <c r="A73" s="289" t="s">
        <v>784</v>
      </c>
      <c r="B73" s="291" t="s">
        <v>219</v>
      </c>
      <c r="C73" s="291"/>
      <c r="D73" s="291" t="s">
        <v>28</v>
      </c>
      <c r="E73" s="299">
        <v>10</v>
      </c>
      <c r="F73" s="292" t="s">
        <v>740</v>
      </c>
      <c r="G73" s="292" t="s">
        <v>735</v>
      </c>
      <c r="H73" s="300">
        <v>2</v>
      </c>
      <c r="I73">
        <v>8</v>
      </c>
    </row>
    <row r="74" spans="1:9" ht="30" x14ac:dyDescent="0.25">
      <c r="A74" s="289" t="s">
        <v>785</v>
      </c>
      <c r="B74" s="291" t="s">
        <v>221</v>
      </c>
      <c r="C74" s="291" t="s">
        <v>177</v>
      </c>
      <c r="D74" s="291" t="s">
        <v>87</v>
      </c>
      <c r="E74" s="299">
        <v>2</v>
      </c>
      <c r="F74" s="292" t="s">
        <v>144</v>
      </c>
      <c r="G74" s="292" t="s">
        <v>735</v>
      </c>
      <c r="H74">
        <f t="shared" si="1"/>
        <v>2</v>
      </c>
      <c r="I74">
        <v>0</v>
      </c>
    </row>
    <row r="75" spans="1:9" x14ac:dyDescent="0.25">
      <c r="A75" s="289" t="s">
        <v>785</v>
      </c>
      <c r="B75" s="291" t="s">
        <v>222</v>
      </c>
      <c r="C75" s="291" t="s">
        <v>223</v>
      </c>
      <c r="D75" s="291" t="s">
        <v>87</v>
      </c>
      <c r="E75" s="299">
        <v>5</v>
      </c>
      <c r="F75" s="292" t="s">
        <v>144</v>
      </c>
      <c r="G75" s="292" t="s">
        <v>735</v>
      </c>
      <c r="H75">
        <f t="shared" si="1"/>
        <v>5</v>
      </c>
      <c r="I75">
        <v>0</v>
      </c>
    </row>
    <row r="76" spans="1:9" ht="30" x14ac:dyDescent="0.25">
      <c r="A76" s="289" t="s">
        <v>786</v>
      </c>
      <c r="B76" s="291" t="s">
        <v>242</v>
      </c>
      <c r="C76" s="291" t="s">
        <v>30</v>
      </c>
      <c r="D76" s="291" t="s">
        <v>28</v>
      </c>
      <c r="E76" s="299">
        <v>2</v>
      </c>
      <c r="F76" s="292" t="s">
        <v>144</v>
      </c>
      <c r="G76" s="292" t="s">
        <v>735</v>
      </c>
      <c r="H76">
        <f t="shared" si="1"/>
        <v>2</v>
      </c>
      <c r="I76">
        <v>0</v>
      </c>
    </row>
    <row r="77" spans="1:9" ht="30" x14ac:dyDescent="0.25">
      <c r="A77" s="289" t="s">
        <v>787</v>
      </c>
      <c r="B77" s="291" t="s">
        <v>248</v>
      </c>
      <c r="C77" s="291" t="s">
        <v>175</v>
      </c>
      <c r="D77" s="291" t="s">
        <v>28</v>
      </c>
      <c r="E77" s="299">
        <v>1</v>
      </c>
      <c r="F77" s="292" t="s">
        <v>144</v>
      </c>
      <c r="G77" s="292" t="s">
        <v>735</v>
      </c>
      <c r="H77">
        <f t="shared" si="1"/>
        <v>1</v>
      </c>
      <c r="I77">
        <v>0</v>
      </c>
    </row>
    <row r="78" spans="1:9" x14ac:dyDescent="0.25">
      <c r="A78" s="289" t="s">
        <v>788</v>
      </c>
      <c r="B78" s="291" t="s">
        <v>251</v>
      </c>
      <c r="C78" s="291" t="s">
        <v>30</v>
      </c>
      <c r="D78" s="291" t="s">
        <v>28</v>
      </c>
      <c r="E78" s="299">
        <v>10</v>
      </c>
      <c r="F78" s="292" t="s">
        <v>144</v>
      </c>
      <c r="G78" s="292" t="s">
        <v>735</v>
      </c>
      <c r="H78">
        <f t="shared" si="1"/>
        <v>10</v>
      </c>
      <c r="I78">
        <v>0</v>
      </c>
    </row>
    <row r="79" spans="1:9" ht="30" x14ac:dyDescent="0.25">
      <c r="A79" s="289" t="s">
        <v>789</v>
      </c>
      <c r="B79" s="291" t="s">
        <v>252</v>
      </c>
      <c r="C79" s="291" t="s">
        <v>30</v>
      </c>
      <c r="D79" s="291" t="s">
        <v>28</v>
      </c>
      <c r="E79" s="299">
        <v>2</v>
      </c>
      <c r="F79" s="292" t="s">
        <v>144</v>
      </c>
      <c r="G79" s="292" t="s">
        <v>735</v>
      </c>
      <c r="H79">
        <f t="shared" si="1"/>
        <v>2</v>
      </c>
      <c r="I79">
        <v>0</v>
      </c>
    </row>
    <row r="80" spans="1:9" x14ac:dyDescent="0.25">
      <c r="A80" s="289" t="s">
        <v>790</v>
      </c>
      <c r="B80" s="291" t="s">
        <v>277</v>
      </c>
      <c r="C80" s="291" t="s">
        <v>30</v>
      </c>
      <c r="D80" s="291" t="s">
        <v>28</v>
      </c>
      <c r="E80" s="299">
        <v>8</v>
      </c>
      <c r="F80" s="292" t="s">
        <v>133</v>
      </c>
      <c r="G80" s="292" t="s">
        <v>735</v>
      </c>
      <c r="H80">
        <v>8</v>
      </c>
      <c r="I80">
        <v>0</v>
      </c>
    </row>
    <row r="81" spans="1:9" ht="30" x14ac:dyDescent="0.25">
      <c r="A81" s="289" t="s">
        <v>791</v>
      </c>
      <c r="B81" s="291" t="s">
        <v>792</v>
      </c>
      <c r="C81" s="291" t="s">
        <v>30</v>
      </c>
      <c r="D81" s="291" t="s">
        <v>28</v>
      </c>
      <c r="E81" s="299">
        <v>8</v>
      </c>
      <c r="F81" s="292" t="s">
        <v>133</v>
      </c>
      <c r="G81" s="292" t="s">
        <v>735</v>
      </c>
      <c r="H81">
        <f t="shared" si="1"/>
        <v>8</v>
      </c>
      <c r="I81">
        <v>0</v>
      </c>
    </row>
    <row r="82" spans="1:9" ht="30" x14ac:dyDescent="0.25">
      <c r="A82" s="289" t="s">
        <v>793</v>
      </c>
      <c r="B82" s="291" t="s">
        <v>794</v>
      </c>
      <c r="C82" s="291" t="s">
        <v>30</v>
      </c>
      <c r="D82" s="291" t="s">
        <v>28</v>
      </c>
      <c r="E82" s="299">
        <v>4</v>
      </c>
      <c r="F82" s="292" t="s">
        <v>133</v>
      </c>
      <c r="G82" s="292" t="s">
        <v>735</v>
      </c>
      <c r="H82">
        <f t="shared" si="1"/>
        <v>4</v>
      </c>
      <c r="I82">
        <v>0</v>
      </c>
    </row>
    <row r="83" spans="1:9" ht="30" x14ac:dyDescent="0.25">
      <c r="A83" s="289" t="s">
        <v>795</v>
      </c>
      <c r="B83" s="291" t="s">
        <v>285</v>
      </c>
      <c r="C83" s="291" t="s">
        <v>286</v>
      </c>
      <c r="D83" s="291" t="s">
        <v>28</v>
      </c>
      <c r="E83" s="299">
        <v>22</v>
      </c>
      <c r="F83" s="292" t="s">
        <v>133</v>
      </c>
      <c r="G83" s="292" t="s">
        <v>735</v>
      </c>
      <c r="H83">
        <f t="shared" si="1"/>
        <v>22</v>
      </c>
      <c r="I83">
        <v>0</v>
      </c>
    </row>
    <row r="84" spans="1:9" ht="30" x14ac:dyDescent="0.25">
      <c r="A84" s="289" t="s">
        <v>793</v>
      </c>
      <c r="B84" s="291" t="s">
        <v>287</v>
      </c>
      <c r="C84" s="291" t="s">
        <v>286</v>
      </c>
      <c r="D84" s="291" t="s">
        <v>28</v>
      </c>
      <c r="E84" s="299">
        <v>12</v>
      </c>
      <c r="F84" s="292" t="s">
        <v>133</v>
      </c>
      <c r="G84" s="292" t="s">
        <v>735</v>
      </c>
      <c r="H84">
        <f t="shared" si="1"/>
        <v>12</v>
      </c>
      <c r="I84">
        <v>0</v>
      </c>
    </row>
    <row r="85" spans="1:9" ht="30" x14ac:dyDescent="0.25">
      <c r="A85" s="289" t="s">
        <v>796</v>
      </c>
      <c r="B85" s="291" t="s">
        <v>288</v>
      </c>
      <c r="C85" s="291" t="s">
        <v>286</v>
      </c>
      <c r="D85" s="291" t="s">
        <v>28</v>
      </c>
      <c r="E85" s="299">
        <v>12</v>
      </c>
      <c r="F85" s="292" t="s">
        <v>133</v>
      </c>
      <c r="G85" s="292" t="s">
        <v>735</v>
      </c>
      <c r="H85">
        <f t="shared" si="1"/>
        <v>12</v>
      </c>
      <c r="I85">
        <v>0</v>
      </c>
    </row>
    <row r="86" spans="1:9" ht="30" x14ac:dyDescent="0.25">
      <c r="A86" s="289" t="s">
        <v>797</v>
      </c>
      <c r="B86" s="291" t="s">
        <v>289</v>
      </c>
      <c r="C86" s="291" t="s">
        <v>286</v>
      </c>
      <c r="D86" s="291" t="s">
        <v>28</v>
      </c>
      <c r="E86" s="299">
        <v>8</v>
      </c>
      <c r="F86" s="292" t="s">
        <v>133</v>
      </c>
      <c r="G86" s="292" t="s">
        <v>735</v>
      </c>
      <c r="H86">
        <f t="shared" si="1"/>
        <v>8</v>
      </c>
      <c r="I86">
        <v>0</v>
      </c>
    </row>
    <row r="87" spans="1:9" ht="30" x14ac:dyDescent="0.25">
      <c r="A87" s="289" t="s">
        <v>793</v>
      </c>
      <c r="B87" s="291" t="s">
        <v>290</v>
      </c>
      <c r="C87" s="291" t="s">
        <v>286</v>
      </c>
      <c r="D87" s="291" t="s">
        <v>28</v>
      </c>
      <c r="E87" s="299">
        <v>4</v>
      </c>
      <c r="F87" s="292" t="s">
        <v>133</v>
      </c>
      <c r="G87" s="292" t="s">
        <v>735</v>
      </c>
      <c r="H87">
        <f t="shared" si="1"/>
        <v>4</v>
      </c>
      <c r="I87">
        <v>0</v>
      </c>
    </row>
    <row r="88" spans="1:9" ht="30" x14ac:dyDescent="0.25">
      <c r="A88" s="289" t="s">
        <v>793</v>
      </c>
      <c r="B88" s="291" t="s">
        <v>291</v>
      </c>
      <c r="C88" s="291" t="s">
        <v>286</v>
      </c>
      <c r="D88" s="291" t="s">
        <v>28</v>
      </c>
      <c r="E88" s="299">
        <v>4</v>
      </c>
      <c r="F88" s="292" t="s">
        <v>133</v>
      </c>
      <c r="G88" s="292" t="s">
        <v>735</v>
      </c>
      <c r="H88">
        <f t="shared" si="1"/>
        <v>4</v>
      </c>
      <c r="I88">
        <v>0</v>
      </c>
    </row>
    <row r="89" spans="1:9" ht="30" x14ac:dyDescent="0.25">
      <c r="A89" s="289" t="s">
        <v>793</v>
      </c>
      <c r="B89" s="291" t="s">
        <v>292</v>
      </c>
      <c r="C89" s="291" t="s">
        <v>286</v>
      </c>
      <c r="D89" s="291" t="s">
        <v>28</v>
      </c>
      <c r="E89" s="299">
        <v>44</v>
      </c>
      <c r="F89" s="292" t="s">
        <v>133</v>
      </c>
      <c r="G89" s="292" t="s">
        <v>735</v>
      </c>
      <c r="H89">
        <v>40</v>
      </c>
      <c r="I89">
        <v>0</v>
      </c>
    </row>
    <row r="90" spans="1:9" ht="30" x14ac:dyDescent="0.25">
      <c r="A90" s="289" t="s">
        <v>798</v>
      </c>
      <c r="B90" s="291" t="s">
        <v>293</v>
      </c>
      <c r="C90" s="291" t="s">
        <v>286</v>
      </c>
      <c r="D90" s="291" t="s">
        <v>28</v>
      </c>
      <c r="E90" s="299">
        <v>48</v>
      </c>
      <c r="F90" s="292" t="s">
        <v>133</v>
      </c>
      <c r="G90" s="292" t="s">
        <v>735</v>
      </c>
      <c r="H90">
        <f t="shared" si="1"/>
        <v>48</v>
      </c>
      <c r="I90">
        <v>0</v>
      </c>
    </row>
    <row r="91" spans="1:9" ht="30" x14ac:dyDescent="0.25">
      <c r="A91" s="289" t="s">
        <v>799</v>
      </c>
      <c r="B91" s="291" t="s">
        <v>294</v>
      </c>
      <c r="C91" s="291" t="s">
        <v>286</v>
      </c>
      <c r="D91" s="291" t="s">
        <v>28</v>
      </c>
      <c r="E91" s="299">
        <v>20</v>
      </c>
      <c r="F91" s="292" t="s">
        <v>133</v>
      </c>
      <c r="G91" s="292" t="s">
        <v>735</v>
      </c>
      <c r="H91">
        <f t="shared" si="1"/>
        <v>20</v>
      </c>
      <c r="I91">
        <v>0</v>
      </c>
    </row>
    <row r="92" spans="1:9" ht="30" x14ac:dyDescent="0.25">
      <c r="A92" s="289" t="s">
        <v>798</v>
      </c>
      <c r="B92" s="291" t="s">
        <v>295</v>
      </c>
      <c r="C92" s="291" t="s">
        <v>286</v>
      </c>
      <c r="D92" s="291" t="s">
        <v>28</v>
      </c>
      <c r="E92" s="299">
        <v>16</v>
      </c>
      <c r="F92" s="292" t="s">
        <v>133</v>
      </c>
      <c r="G92" s="292" t="s">
        <v>735</v>
      </c>
      <c r="H92">
        <f t="shared" si="1"/>
        <v>16</v>
      </c>
      <c r="I92">
        <v>0</v>
      </c>
    </row>
    <row r="93" spans="1:9" ht="32.25" customHeight="1" x14ac:dyDescent="0.25">
      <c r="A93" s="289" t="s">
        <v>800</v>
      </c>
      <c r="B93" s="291" t="s">
        <v>297</v>
      </c>
      <c r="C93" s="291" t="s">
        <v>175</v>
      </c>
      <c r="D93" s="291" t="s">
        <v>28</v>
      </c>
      <c r="E93" s="291">
        <v>9</v>
      </c>
      <c r="F93" s="292" t="s">
        <v>801</v>
      </c>
      <c r="G93" s="292" t="s">
        <v>735</v>
      </c>
      <c r="H93" s="300">
        <v>7</v>
      </c>
      <c r="I93">
        <v>2</v>
      </c>
    </row>
    <row r="94" spans="1:9" x14ac:dyDescent="0.25">
      <c r="A94" s="289" t="s">
        <v>802</v>
      </c>
      <c r="B94" s="291" t="s">
        <v>299</v>
      </c>
      <c r="C94" s="291" t="s">
        <v>300</v>
      </c>
      <c r="D94" s="291" t="s">
        <v>28</v>
      </c>
      <c r="E94" s="299">
        <v>200</v>
      </c>
      <c r="F94" s="292" t="s">
        <v>144</v>
      </c>
      <c r="G94" s="292" t="s">
        <v>735</v>
      </c>
      <c r="H94">
        <f t="shared" si="1"/>
        <v>200</v>
      </c>
      <c r="I94">
        <v>0</v>
      </c>
    </row>
    <row r="95" spans="1:9" x14ac:dyDescent="0.25">
      <c r="A95" s="289" t="s">
        <v>803</v>
      </c>
      <c r="B95" s="291" t="s">
        <v>303</v>
      </c>
      <c r="C95" s="291"/>
      <c r="D95" s="291" t="s">
        <v>28</v>
      </c>
      <c r="E95" s="299">
        <v>2</v>
      </c>
      <c r="F95" s="292" t="s">
        <v>133</v>
      </c>
      <c r="G95" s="292" t="s">
        <v>735</v>
      </c>
      <c r="H95">
        <f t="shared" si="1"/>
        <v>2</v>
      </c>
      <c r="I95">
        <v>0</v>
      </c>
    </row>
    <row r="96" spans="1:9" x14ac:dyDescent="0.25">
      <c r="A96" s="289" t="s">
        <v>804</v>
      </c>
      <c r="B96" s="291" t="s">
        <v>319</v>
      </c>
      <c r="C96" s="291" t="s">
        <v>30</v>
      </c>
      <c r="D96" s="291" t="s">
        <v>28</v>
      </c>
      <c r="E96" s="299">
        <v>8</v>
      </c>
      <c r="F96" s="292" t="s">
        <v>133</v>
      </c>
      <c r="G96" s="292" t="s">
        <v>735</v>
      </c>
      <c r="H96">
        <f t="shared" si="1"/>
        <v>8</v>
      </c>
      <c r="I96">
        <v>0</v>
      </c>
    </row>
    <row r="97" spans="1:9" ht="30" x14ac:dyDescent="0.25">
      <c r="A97" s="289" t="s">
        <v>805</v>
      </c>
      <c r="B97" s="291" t="s">
        <v>328</v>
      </c>
      <c r="C97" s="291" t="s">
        <v>286</v>
      </c>
      <c r="D97" s="291" t="s">
        <v>28</v>
      </c>
      <c r="E97" s="299">
        <v>14</v>
      </c>
      <c r="F97" s="292" t="s">
        <v>133</v>
      </c>
      <c r="G97" s="292" t="s">
        <v>735</v>
      </c>
      <c r="H97">
        <f t="shared" si="1"/>
        <v>14</v>
      </c>
      <c r="I97">
        <v>0</v>
      </c>
    </row>
    <row r="98" spans="1:9" ht="30" x14ac:dyDescent="0.25">
      <c r="A98" s="289" t="s">
        <v>806</v>
      </c>
      <c r="B98" s="291" t="s">
        <v>329</v>
      </c>
      <c r="C98" s="291" t="s">
        <v>286</v>
      </c>
      <c r="D98" s="291" t="s">
        <v>28</v>
      </c>
      <c r="E98" s="299">
        <v>14</v>
      </c>
      <c r="F98" s="292" t="s">
        <v>133</v>
      </c>
      <c r="G98" s="292" t="s">
        <v>735</v>
      </c>
      <c r="H98">
        <f t="shared" si="1"/>
        <v>14</v>
      </c>
      <c r="I98">
        <v>0</v>
      </c>
    </row>
    <row r="99" spans="1:9" ht="30" x14ac:dyDescent="0.25">
      <c r="A99" s="289" t="s">
        <v>805</v>
      </c>
      <c r="B99" s="291" t="s">
        <v>330</v>
      </c>
      <c r="C99" s="291" t="s">
        <v>286</v>
      </c>
      <c r="D99" s="291" t="s">
        <v>28</v>
      </c>
      <c r="E99" s="299">
        <v>4</v>
      </c>
      <c r="F99" s="292" t="s">
        <v>133</v>
      </c>
      <c r="G99" s="292" t="s">
        <v>735</v>
      </c>
      <c r="H99">
        <f t="shared" si="1"/>
        <v>4</v>
      </c>
      <c r="I99">
        <v>0</v>
      </c>
    </row>
    <row r="100" spans="1:9" ht="30" x14ac:dyDescent="0.25">
      <c r="A100" s="289" t="s">
        <v>805</v>
      </c>
      <c r="B100" s="291" t="s">
        <v>331</v>
      </c>
      <c r="C100" s="291" t="s">
        <v>286</v>
      </c>
      <c r="D100" s="291" t="s">
        <v>28</v>
      </c>
      <c r="E100" s="299">
        <v>4</v>
      </c>
      <c r="F100" s="292" t="s">
        <v>133</v>
      </c>
      <c r="G100" s="292" t="s">
        <v>735</v>
      </c>
      <c r="H100">
        <f t="shared" si="1"/>
        <v>4</v>
      </c>
      <c r="I100">
        <v>0</v>
      </c>
    </row>
    <row r="101" spans="1:9" ht="30" x14ac:dyDescent="0.25">
      <c r="A101" s="289" t="s">
        <v>805</v>
      </c>
      <c r="B101" s="291" t="s">
        <v>332</v>
      </c>
      <c r="C101" s="291" t="s">
        <v>286</v>
      </c>
      <c r="D101" s="291" t="s">
        <v>28</v>
      </c>
      <c r="E101" s="299">
        <v>8</v>
      </c>
      <c r="F101" s="292" t="s">
        <v>133</v>
      </c>
      <c r="G101" s="292" t="s">
        <v>735</v>
      </c>
      <c r="H101">
        <f t="shared" si="1"/>
        <v>8</v>
      </c>
      <c r="I101">
        <v>0</v>
      </c>
    </row>
    <row r="102" spans="1:9" x14ac:dyDescent="0.25">
      <c r="A102" s="289" t="s">
        <v>807</v>
      </c>
      <c r="B102" s="291" t="s">
        <v>342</v>
      </c>
      <c r="C102" s="291"/>
      <c r="D102" s="291" t="s">
        <v>28</v>
      </c>
      <c r="E102" s="299">
        <v>4</v>
      </c>
      <c r="F102" s="292" t="s">
        <v>133</v>
      </c>
      <c r="G102" s="292" t="s">
        <v>735</v>
      </c>
      <c r="H102">
        <f t="shared" si="1"/>
        <v>4</v>
      </c>
      <c r="I102">
        <v>0</v>
      </c>
    </row>
    <row r="103" spans="1:9" x14ac:dyDescent="0.25">
      <c r="A103" s="289" t="s">
        <v>808</v>
      </c>
      <c r="B103" s="291" t="s">
        <v>809</v>
      </c>
      <c r="C103" s="291"/>
      <c r="D103" s="291" t="s">
        <v>28</v>
      </c>
      <c r="E103" s="291">
        <v>1</v>
      </c>
      <c r="F103" s="292" t="s">
        <v>91</v>
      </c>
      <c r="G103" s="292" t="s">
        <v>91</v>
      </c>
      <c r="H103" s="300">
        <f t="shared" si="1"/>
        <v>0</v>
      </c>
      <c r="I103">
        <v>1</v>
      </c>
    </row>
    <row r="104" spans="1:9" ht="30" x14ac:dyDescent="0.25">
      <c r="A104" s="289" t="s">
        <v>810</v>
      </c>
      <c r="B104" s="291" t="s">
        <v>381</v>
      </c>
      <c r="C104" s="291" t="s">
        <v>382</v>
      </c>
      <c r="D104" s="291" t="s">
        <v>28</v>
      </c>
      <c r="E104" s="299">
        <v>6</v>
      </c>
      <c r="F104" s="292" t="s">
        <v>133</v>
      </c>
      <c r="G104" s="292" t="s">
        <v>735</v>
      </c>
      <c r="H104">
        <f t="shared" si="1"/>
        <v>6</v>
      </c>
      <c r="I104">
        <v>0</v>
      </c>
    </row>
    <row r="105" spans="1:9" ht="30" x14ac:dyDescent="0.25">
      <c r="A105" s="289" t="s">
        <v>810</v>
      </c>
      <c r="B105" s="291" t="s">
        <v>811</v>
      </c>
      <c r="C105" s="291" t="s">
        <v>382</v>
      </c>
      <c r="D105" s="291" t="s">
        <v>28</v>
      </c>
      <c r="E105" s="299">
        <v>4</v>
      </c>
      <c r="F105" s="292" t="s">
        <v>133</v>
      </c>
      <c r="G105" s="292" t="s">
        <v>735</v>
      </c>
      <c r="H105">
        <f t="shared" si="1"/>
        <v>4</v>
      </c>
      <c r="I105">
        <v>0</v>
      </c>
    </row>
    <row r="106" spans="1:9" ht="30" x14ac:dyDescent="0.25">
      <c r="A106" s="289" t="s">
        <v>810</v>
      </c>
      <c r="B106" s="291" t="s">
        <v>384</v>
      </c>
      <c r="C106" s="291" t="s">
        <v>382</v>
      </c>
      <c r="D106" s="291" t="s">
        <v>28</v>
      </c>
      <c r="E106" s="299">
        <v>4</v>
      </c>
      <c r="F106" s="292" t="s">
        <v>133</v>
      </c>
      <c r="G106" s="292" t="s">
        <v>735</v>
      </c>
      <c r="H106">
        <f t="shared" si="1"/>
        <v>4</v>
      </c>
      <c r="I106">
        <v>0</v>
      </c>
    </row>
    <row r="107" spans="1:9" ht="30" x14ac:dyDescent="0.25">
      <c r="A107" s="289" t="s">
        <v>810</v>
      </c>
      <c r="B107" s="291" t="s">
        <v>385</v>
      </c>
      <c r="C107" s="291" t="s">
        <v>382</v>
      </c>
      <c r="D107" s="291" t="s">
        <v>28</v>
      </c>
      <c r="E107" s="299">
        <v>4</v>
      </c>
      <c r="F107" s="292" t="s">
        <v>133</v>
      </c>
      <c r="G107" s="292" t="s">
        <v>735</v>
      </c>
      <c r="H107">
        <f t="shared" si="1"/>
        <v>4</v>
      </c>
      <c r="I107">
        <v>0</v>
      </c>
    </row>
    <row r="108" spans="1:9" ht="30" x14ac:dyDescent="0.25">
      <c r="A108" s="289" t="s">
        <v>810</v>
      </c>
      <c r="B108" s="291" t="s">
        <v>386</v>
      </c>
      <c r="C108" s="291" t="s">
        <v>382</v>
      </c>
      <c r="D108" s="291" t="s">
        <v>28</v>
      </c>
      <c r="E108" s="299">
        <v>4</v>
      </c>
      <c r="F108" s="292" t="s">
        <v>133</v>
      </c>
      <c r="G108" s="292" t="s">
        <v>735</v>
      </c>
      <c r="H108">
        <f t="shared" si="1"/>
        <v>4</v>
      </c>
      <c r="I108">
        <v>0</v>
      </c>
    </row>
    <row r="109" spans="1:9" ht="30" x14ac:dyDescent="0.25">
      <c r="A109" s="289" t="s">
        <v>810</v>
      </c>
      <c r="B109" s="291" t="s">
        <v>387</v>
      </c>
      <c r="C109" s="291" t="s">
        <v>382</v>
      </c>
      <c r="D109" s="291" t="s">
        <v>28</v>
      </c>
      <c r="E109" s="299">
        <v>16</v>
      </c>
      <c r="F109" s="292" t="s">
        <v>133</v>
      </c>
      <c r="G109" s="292" t="s">
        <v>735</v>
      </c>
      <c r="H109">
        <f t="shared" si="1"/>
        <v>16</v>
      </c>
      <c r="I109">
        <v>0</v>
      </c>
    </row>
    <row r="110" spans="1:9" ht="30" x14ac:dyDescent="0.25">
      <c r="A110" s="289" t="s">
        <v>810</v>
      </c>
      <c r="B110" s="291" t="s">
        <v>389</v>
      </c>
      <c r="C110" s="291" t="s">
        <v>382</v>
      </c>
      <c r="D110" s="291" t="s">
        <v>28</v>
      </c>
      <c r="E110" s="299">
        <v>6</v>
      </c>
      <c r="F110" s="292" t="s">
        <v>133</v>
      </c>
      <c r="G110" s="292" t="s">
        <v>735</v>
      </c>
      <c r="H110">
        <f t="shared" si="1"/>
        <v>6</v>
      </c>
      <c r="I110">
        <v>0</v>
      </c>
    </row>
    <row r="111" spans="1:9" ht="30" x14ac:dyDescent="0.25">
      <c r="A111" s="289" t="s">
        <v>812</v>
      </c>
      <c r="B111" s="291" t="s">
        <v>399</v>
      </c>
      <c r="C111" s="291" t="s">
        <v>30</v>
      </c>
      <c r="D111" s="291" t="s">
        <v>28</v>
      </c>
      <c r="E111" s="299">
        <v>6</v>
      </c>
      <c r="F111" s="292" t="s">
        <v>133</v>
      </c>
      <c r="G111" s="292" t="s">
        <v>735</v>
      </c>
      <c r="H111">
        <f t="shared" si="1"/>
        <v>6</v>
      </c>
      <c r="I111">
        <v>0</v>
      </c>
    </row>
    <row r="112" spans="1:9" x14ac:dyDescent="0.25">
      <c r="A112" s="289" t="s">
        <v>813</v>
      </c>
      <c r="B112" s="291" t="s">
        <v>402</v>
      </c>
      <c r="C112" s="291" t="s">
        <v>380</v>
      </c>
      <c r="D112" s="291" t="s">
        <v>28</v>
      </c>
      <c r="E112" s="299">
        <v>3</v>
      </c>
      <c r="F112" s="292" t="s">
        <v>133</v>
      </c>
      <c r="G112" s="292" t="s">
        <v>735</v>
      </c>
      <c r="H112">
        <f t="shared" si="1"/>
        <v>3</v>
      </c>
      <c r="I112">
        <v>0</v>
      </c>
    </row>
    <row r="113" spans="1:9" x14ac:dyDescent="0.25">
      <c r="A113" s="289" t="s">
        <v>813</v>
      </c>
      <c r="B113" s="291" t="s">
        <v>409</v>
      </c>
      <c r="C113" s="291" t="s">
        <v>410</v>
      </c>
      <c r="D113" s="291" t="s">
        <v>28</v>
      </c>
      <c r="E113" s="299">
        <v>4</v>
      </c>
      <c r="F113" s="292" t="s">
        <v>133</v>
      </c>
      <c r="G113" s="292" t="s">
        <v>735</v>
      </c>
      <c r="H113">
        <f t="shared" si="1"/>
        <v>4</v>
      </c>
      <c r="I113">
        <v>0</v>
      </c>
    </row>
    <row r="114" spans="1:9" x14ac:dyDescent="0.25">
      <c r="A114" s="289" t="s">
        <v>813</v>
      </c>
      <c r="B114" s="291" t="s">
        <v>411</v>
      </c>
      <c r="C114" s="291" t="s">
        <v>410</v>
      </c>
      <c r="D114" s="291" t="s">
        <v>28</v>
      </c>
      <c r="E114" s="299">
        <v>4</v>
      </c>
      <c r="F114" s="292" t="s">
        <v>133</v>
      </c>
      <c r="G114" s="292" t="s">
        <v>735</v>
      </c>
      <c r="H114">
        <f t="shared" si="1"/>
        <v>4</v>
      </c>
      <c r="I114">
        <v>0</v>
      </c>
    </row>
    <row r="115" spans="1:9" x14ac:dyDescent="0.25">
      <c r="A115" s="289" t="s">
        <v>813</v>
      </c>
      <c r="B115" s="291" t="s">
        <v>412</v>
      </c>
      <c r="C115" s="291" t="s">
        <v>410</v>
      </c>
      <c r="D115" s="291" t="s">
        <v>28</v>
      </c>
      <c r="E115" s="299">
        <v>8</v>
      </c>
      <c r="F115" s="292" t="s">
        <v>133</v>
      </c>
      <c r="G115" s="292" t="s">
        <v>735</v>
      </c>
      <c r="H115">
        <f t="shared" si="1"/>
        <v>8</v>
      </c>
      <c r="I115">
        <v>0</v>
      </c>
    </row>
    <row r="116" spans="1:9" x14ac:dyDescent="0.25">
      <c r="A116" s="289" t="s">
        <v>814</v>
      </c>
      <c r="B116" s="291" t="s">
        <v>815</v>
      </c>
      <c r="C116" s="291" t="s">
        <v>353</v>
      </c>
      <c r="D116" s="291" t="s">
        <v>28</v>
      </c>
      <c r="E116" s="299">
        <v>8</v>
      </c>
      <c r="F116" s="292" t="s">
        <v>133</v>
      </c>
      <c r="G116" s="292" t="s">
        <v>735</v>
      </c>
      <c r="H116">
        <f t="shared" si="1"/>
        <v>8</v>
      </c>
      <c r="I116">
        <v>0</v>
      </c>
    </row>
    <row r="117" spans="1:9" x14ac:dyDescent="0.25">
      <c r="A117" s="289" t="s">
        <v>814</v>
      </c>
      <c r="B117" s="291" t="s">
        <v>418</v>
      </c>
      <c r="C117" s="291" t="s">
        <v>353</v>
      </c>
      <c r="D117" s="291" t="s">
        <v>28</v>
      </c>
      <c r="E117" s="299">
        <v>6</v>
      </c>
      <c r="F117" s="292" t="s">
        <v>133</v>
      </c>
      <c r="G117" s="292" t="s">
        <v>735</v>
      </c>
      <c r="H117">
        <f t="shared" si="1"/>
        <v>6</v>
      </c>
      <c r="I117">
        <v>0</v>
      </c>
    </row>
    <row r="118" spans="1:9" x14ac:dyDescent="0.25">
      <c r="A118" s="289" t="s">
        <v>816</v>
      </c>
      <c r="B118" s="291" t="s">
        <v>424</v>
      </c>
      <c r="C118" s="291" t="s">
        <v>203</v>
      </c>
      <c r="D118" s="291" t="s">
        <v>28</v>
      </c>
      <c r="E118" s="299">
        <v>48</v>
      </c>
      <c r="F118" s="292" t="s">
        <v>91</v>
      </c>
      <c r="G118" s="292" t="s">
        <v>735</v>
      </c>
      <c r="H118">
        <f t="shared" si="1"/>
        <v>0</v>
      </c>
      <c r="I118">
        <v>48</v>
      </c>
    </row>
    <row r="119" spans="1:9" x14ac:dyDescent="0.25">
      <c r="A119" s="289" t="s">
        <v>816</v>
      </c>
      <c r="B119" s="291" t="s">
        <v>426</v>
      </c>
      <c r="C119" s="291" t="s">
        <v>203</v>
      </c>
      <c r="D119" s="291" t="s">
        <v>28</v>
      </c>
      <c r="E119" s="299">
        <v>54</v>
      </c>
      <c r="F119" s="292" t="s">
        <v>91</v>
      </c>
      <c r="G119" s="292" t="s">
        <v>735</v>
      </c>
      <c r="H119">
        <f t="shared" si="1"/>
        <v>0</v>
      </c>
      <c r="I119">
        <v>54</v>
      </c>
    </row>
    <row r="120" spans="1:9" x14ac:dyDescent="0.25">
      <c r="A120" s="289" t="s">
        <v>817</v>
      </c>
      <c r="B120" s="291" t="s">
        <v>818</v>
      </c>
      <c r="C120" s="291" t="s">
        <v>203</v>
      </c>
      <c r="D120" s="291" t="s">
        <v>28</v>
      </c>
      <c r="E120" s="299">
        <v>42</v>
      </c>
      <c r="F120" s="292" t="s">
        <v>91</v>
      </c>
      <c r="G120" s="292" t="s">
        <v>735</v>
      </c>
      <c r="H120">
        <f t="shared" si="1"/>
        <v>0</v>
      </c>
      <c r="I120">
        <v>42</v>
      </c>
    </row>
    <row r="121" spans="1:9" x14ac:dyDescent="0.25">
      <c r="A121" s="289" t="s">
        <v>817</v>
      </c>
      <c r="B121" s="291" t="s">
        <v>819</v>
      </c>
      <c r="C121" s="291" t="s">
        <v>203</v>
      </c>
      <c r="D121" s="291" t="s">
        <v>28</v>
      </c>
      <c r="E121" s="299">
        <v>42</v>
      </c>
      <c r="F121" s="292" t="s">
        <v>91</v>
      </c>
      <c r="G121" s="292" t="s">
        <v>735</v>
      </c>
      <c r="H121">
        <f t="shared" si="1"/>
        <v>0</v>
      </c>
      <c r="I121">
        <v>42</v>
      </c>
    </row>
    <row r="122" spans="1:9" x14ac:dyDescent="0.25">
      <c r="A122" s="289" t="s">
        <v>820</v>
      </c>
      <c r="B122" s="291" t="s">
        <v>450</v>
      </c>
      <c r="C122" s="291" t="s">
        <v>451</v>
      </c>
      <c r="D122" s="291" t="s">
        <v>390</v>
      </c>
      <c r="E122" s="299">
        <v>600</v>
      </c>
      <c r="F122" s="292" t="s">
        <v>133</v>
      </c>
      <c r="G122" s="292" t="s">
        <v>735</v>
      </c>
      <c r="H122">
        <f t="shared" si="1"/>
        <v>600</v>
      </c>
      <c r="I122">
        <v>0</v>
      </c>
    </row>
    <row r="123" spans="1:9" x14ac:dyDescent="0.25">
      <c r="A123" s="289" t="s">
        <v>821</v>
      </c>
      <c r="B123" s="291" t="s">
        <v>452</v>
      </c>
      <c r="C123" s="291" t="s">
        <v>453</v>
      </c>
      <c r="D123" s="291" t="s">
        <v>167</v>
      </c>
      <c r="E123" s="299">
        <v>160</v>
      </c>
      <c r="F123" s="292" t="s">
        <v>133</v>
      </c>
      <c r="G123" s="292" t="s">
        <v>735</v>
      </c>
      <c r="H123">
        <f t="shared" si="1"/>
        <v>160</v>
      </c>
      <c r="I123">
        <v>0</v>
      </c>
    </row>
    <row r="124" spans="1:9" ht="45" x14ac:dyDescent="0.25">
      <c r="A124" s="289" t="s">
        <v>822</v>
      </c>
      <c r="B124" s="291" t="s">
        <v>454</v>
      </c>
      <c r="C124" s="291" t="s">
        <v>455</v>
      </c>
      <c r="D124" s="291" t="s">
        <v>28</v>
      </c>
      <c r="E124" s="299">
        <v>1</v>
      </c>
      <c r="F124" s="292" t="s">
        <v>740</v>
      </c>
      <c r="G124" s="292" t="s">
        <v>735</v>
      </c>
      <c r="H124" s="300">
        <f t="shared" si="1"/>
        <v>1</v>
      </c>
      <c r="I124">
        <v>0</v>
      </c>
    </row>
    <row r="125" spans="1:9" ht="30" x14ac:dyDescent="0.25">
      <c r="A125" s="289" t="s">
        <v>823</v>
      </c>
      <c r="B125" s="291" t="s">
        <v>459</v>
      </c>
      <c r="C125" s="291" t="s">
        <v>118</v>
      </c>
      <c r="D125" s="291" t="s">
        <v>28</v>
      </c>
      <c r="E125" s="299">
        <v>40</v>
      </c>
      <c r="F125" s="292" t="s">
        <v>133</v>
      </c>
      <c r="G125" s="292" t="s">
        <v>735</v>
      </c>
      <c r="H125">
        <f t="shared" si="1"/>
        <v>40</v>
      </c>
      <c r="I125">
        <v>0</v>
      </c>
    </row>
    <row r="126" spans="1:9" ht="30" x14ac:dyDescent="0.25">
      <c r="A126" s="289" t="s">
        <v>824</v>
      </c>
      <c r="B126" s="291" t="s">
        <v>461</v>
      </c>
      <c r="C126" s="291" t="s">
        <v>118</v>
      </c>
      <c r="D126" s="291" t="s">
        <v>28</v>
      </c>
      <c r="E126" s="299">
        <v>30</v>
      </c>
      <c r="F126" s="292" t="s">
        <v>133</v>
      </c>
      <c r="G126" s="292" t="s">
        <v>735</v>
      </c>
      <c r="H126">
        <f t="shared" si="1"/>
        <v>30</v>
      </c>
      <c r="I126">
        <v>0</v>
      </c>
    </row>
    <row r="127" spans="1:9" x14ac:dyDescent="0.25">
      <c r="A127" s="289" t="s">
        <v>825</v>
      </c>
      <c r="B127" s="291" t="s">
        <v>487</v>
      </c>
      <c r="C127" s="291" t="s">
        <v>118</v>
      </c>
      <c r="D127" s="291" t="s">
        <v>28</v>
      </c>
      <c r="E127" s="299">
        <v>2</v>
      </c>
      <c r="F127" s="292" t="s">
        <v>133</v>
      </c>
      <c r="G127" s="292" t="s">
        <v>735</v>
      </c>
      <c r="H127">
        <f t="shared" si="1"/>
        <v>2</v>
      </c>
      <c r="I127">
        <v>0</v>
      </c>
    </row>
    <row r="128" spans="1:9" x14ac:dyDescent="0.25">
      <c r="A128" s="289" t="s">
        <v>825</v>
      </c>
      <c r="B128" s="291" t="s">
        <v>488</v>
      </c>
      <c r="C128" s="291" t="s">
        <v>118</v>
      </c>
      <c r="D128" s="291" t="s">
        <v>28</v>
      </c>
      <c r="E128" s="299">
        <v>2</v>
      </c>
      <c r="F128" s="292" t="s">
        <v>133</v>
      </c>
      <c r="G128" s="292" t="s">
        <v>735</v>
      </c>
      <c r="H128">
        <f t="shared" si="1"/>
        <v>2</v>
      </c>
      <c r="I128">
        <v>0</v>
      </c>
    </row>
    <row r="129" spans="1:9" x14ac:dyDescent="0.25">
      <c r="A129" s="289" t="s">
        <v>826</v>
      </c>
      <c r="B129" s="291" t="s">
        <v>494</v>
      </c>
      <c r="C129" s="291"/>
      <c r="D129" s="291" t="s">
        <v>28</v>
      </c>
      <c r="E129" s="299">
        <v>2</v>
      </c>
      <c r="F129" s="292" t="s">
        <v>133</v>
      </c>
      <c r="G129" s="292" t="s">
        <v>869</v>
      </c>
      <c r="H129">
        <v>1</v>
      </c>
      <c r="I129">
        <v>1</v>
      </c>
    </row>
    <row r="130" spans="1:9" x14ac:dyDescent="0.25">
      <c r="A130" s="289" t="s">
        <v>827</v>
      </c>
      <c r="B130" s="291" t="s">
        <v>828</v>
      </c>
      <c r="C130" s="291" t="s">
        <v>118</v>
      </c>
      <c r="D130" s="291" t="s">
        <v>28</v>
      </c>
      <c r="E130" s="299">
        <v>2</v>
      </c>
      <c r="F130" s="292" t="s">
        <v>133</v>
      </c>
      <c r="G130" s="292" t="s">
        <v>735</v>
      </c>
      <c r="H130">
        <f t="shared" si="1"/>
        <v>2</v>
      </c>
      <c r="I130">
        <v>0</v>
      </c>
    </row>
    <row r="131" spans="1:9" x14ac:dyDescent="0.25">
      <c r="A131" s="289" t="s">
        <v>829</v>
      </c>
      <c r="B131" s="291" t="s">
        <v>503</v>
      </c>
      <c r="C131" s="291" t="s">
        <v>504</v>
      </c>
      <c r="D131" s="291" t="s">
        <v>28</v>
      </c>
      <c r="E131" s="299">
        <v>10</v>
      </c>
      <c r="F131" s="292" t="s">
        <v>133</v>
      </c>
      <c r="G131" s="292" t="s">
        <v>735</v>
      </c>
      <c r="H131">
        <f t="shared" si="1"/>
        <v>10</v>
      </c>
      <c r="I131">
        <v>0</v>
      </c>
    </row>
    <row r="132" spans="1:9" x14ac:dyDescent="0.25">
      <c r="A132" s="289" t="s">
        <v>829</v>
      </c>
      <c r="B132" s="291" t="s">
        <v>505</v>
      </c>
      <c r="C132" s="291" t="s">
        <v>506</v>
      </c>
      <c r="D132" s="291" t="s">
        <v>28</v>
      </c>
      <c r="E132" s="299">
        <v>10</v>
      </c>
      <c r="F132" s="292" t="s">
        <v>133</v>
      </c>
      <c r="G132" s="292" t="s">
        <v>735</v>
      </c>
      <c r="H132">
        <f t="shared" si="1"/>
        <v>10</v>
      </c>
      <c r="I132">
        <v>0</v>
      </c>
    </row>
    <row r="133" spans="1:9" x14ac:dyDescent="0.25">
      <c r="A133" s="289" t="s">
        <v>827</v>
      </c>
      <c r="B133" s="291" t="s">
        <v>507</v>
      </c>
      <c r="C133" s="291" t="s">
        <v>508</v>
      </c>
      <c r="D133" s="291" t="s">
        <v>28</v>
      </c>
      <c r="E133" s="299">
        <v>3</v>
      </c>
      <c r="F133" s="292" t="s">
        <v>133</v>
      </c>
      <c r="G133" s="292" t="s">
        <v>735</v>
      </c>
      <c r="H133">
        <f t="shared" ref="H133:H182" si="2">E133-I133</f>
        <v>3</v>
      </c>
      <c r="I133">
        <v>0</v>
      </c>
    </row>
    <row r="134" spans="1:9" ht="30" x14ac:dyDescent="0.25">
      <c r="A134" s="289" t="s">
        <v>830</v>
      </c>
      <c r="B134" s="291" t="s">
        <v>518</v>
      </c>
      <c r="C134" s="291" t="s">
        <v>74</v>
      </c>
      <c r="D134" s="291" t="s">
        <v>28</v>
      </c>
      <c r="E134" s="299">
        <v>2</v>
      </c>
      <c r="F134" s="292" t="s">
        <v>133</v>
      </c>
      <c r="G134" s="292" t="s">
        <v>735</v>
      </c>
      <c r="H134">
        <f t="shared" si="2"/>
        <v>2</v>
      </c>
      <c r="I134">
        <v>0</v>
      </c>
    </row>
    <row r="135" spans="1:9" x14ac:dyDescent="0.25">
      <c r="A135" s="289" t="s">
        <v>831</v>
      </c>
      <c r="B135" s="291" t="s">
        <v>870</v>
      </c>
      <c r="C135" s="291" t="s">
        <v>520</v>
      </c>
      <c r="D135" s="291" t="s">
        <v>218</v>
      </c>
      <c r="E135" s="291">
        <v>0.14000000000000001</v>
      </c>
      <c r="F135" s="292" t="s">
        <v>91</v>
      </c>
      <c r="G135" s="292" t="s">
        <v>735</v>
      </c>
      <c r="H135" s="300">
        <v>0</v>
      </c>
      <c r="I135">
        <v>0</v>
      </c>
    </row>
    <row r="136" spans="1:9" x14ac:dyDescent="0.25">
      <c r="A136" s="289" t="s">
        <v>832</v>
      </c>
      <c r="B136" s="291" t="s">
        <v>833</v>
      </c>
      <c r="C136" s="291" t="s">
        <v>118</v>
      </c>
      <c r="D136" s="291" t="s">
        <v>28</v>
      </c>
      <c r="E136" s="299">
        <v>50</v>
      </c>
      <c r="F136" s="292" t="s">
        <v>737</v>
      </c>
      <c r="G136" s="292" t="s">
        <v>735</v>
      </c>
      <c r="H136">
        <f t="shared" si="2"/>
        <v>40</v>
      </c>
      <c r="I136">
        <v>10</v>
      </c>
    </row>
    <row r="137" spans="1:9" x14ac:dyDescent="0.25">
      <c r="A137" s="289" t="s">
        <v>834</v>
      </c>
      <c r="B137" s="291" t="s">
        <v>835</v>
      </c>
      <c r="C137" s="291" t="s">
        <v>118</v>
      </c>
      <c r="D137" s="291" t="s">
        <v>28</v>
      </c>
      <c r="E137" s="299">
        <v>10</v>
      </c>
      <c r="F137" s="292" t="s">
        <v>144</v>
      </c>
      <c r="G137" s="292" t="s">
        <v>735</v>
      </c>
      <c r="H137">
        <f t="shared" si="2"/>
        <v>10</v>
      </c>
      <c r="I137">
        <v>0</v>
      </c>
    </row>
    <row r="138" spans="1:9" ht="30" x14ac:dyDescent="0.25">
      <c r="A138" s="289" t="s">
        <v>836</v>
      </c>
      <c r="B138" s="291" t="s">
        <v>837</v>
      </c>
      <c r="C138" s="291" t="s">
        <v>336</v>
      </c>
      <c r="D138" s="291" t="s">
        <v>28</v>
      </c>
      <c r="E138" s="299">
        <v>2</v>
      </c>
      <c r="F138" s="292" t="s">
        <v>133</v>
      </c>
      <c r="G138" s="292" t="s">
        <v>735</v>
      </c>
      <c r="H138">
        <f t="shared" si="2"/>
        <v>2</v>
      </c>
      <c r="I138">
        <v>0</v>
      </c>
    </row>
    <row r="139" spans="1:9" x14ac:dyDescent="0.25">
      <c r="A139" s="289" t="s">
        <v>838</v>
      </c>
      <c r="B139" s="291" t="s">
        <v>534</v>
      </c>
      <c r="C139" s="291" t="s">
        <v>520</v>
      </c>
      <c r="D139" s="291" t="s">
        <v>28</v>
      </c>
      <c r="E139" s="299">
        <v>2</v>
      </c>
      <c r="F139" s="292" t="s">
        <v>144</v>
      </c>
      <c r="G139" s="292" t="s">
        <v>735</v>
      </c>
      <c r="H139">
        <f t="shared" si="2"/>
        <v>2</v>
      </c>
      <c r="I139">
        <v>0</v>
      </c>
    </row>
    <row r="140" spans="1:9" x14ac:dyDescent="0.25">
      <c r="A140" s="289" t="s">
        <v>838</v>
      </c>
      <c r="B140" s="291" t="s">
        <v>535</v>
      </c>
      <c r="C140" s="291" t="s">
        <v>520</v>
      </c>
      <c r="D140" s="291" t="s">
        <v>28</v>
      </c>
      <c r="E140" s="299">
        <v>2</v>
      </c>
      <c r="F140" s="292" t="s">
        <v>144</v>
      </c>
      <c r="G140" s="292" t="s">
        <v>735</v>
      </c>
      <c r="H140">
        <f t="shared" si="2"/>
        <v>2</v>
      </c>
      <c r="I140">
        <v>0</v>
      </c>
    </row>
    <row r="141" spans="1:9" ht="30" x14ac:dyDescent="0.25">
      <c r="A141" s="289" t="s">
        <v>839</v>
      </c>
      <c r="B141" s="291" t="s">
        <v>536</v>
      </c>
      <c r="C141" s="291"/>
      <c r="D141" s="291" t="s">
        <v>188</v>
      </c>
      <c r="E141" s="299">
        <v>3</v>
      </c>
      <c r="F141" s="292" t="s">
        <v>133</v>
      </c>
      <c r="G141" s="292" t="s">
        <v>735</v>
      </c>
      <c r="H141">
        <f t="shared" si="2"/>
        <v>3</v>
      </c>
      <c r="I141">
        <v>0</v>
      </c>
    </row>
    <row r="142" spans="1:9" x14ac:dyDescent="0.25">
      <c r="A142" s="289" t="s">
        <v>840</v>
      </c>
      <c r="B142" s="291" t="s">
        <v>540</v>
      </c>
      <c r="C142" s="291" t="s">
        <v>506</v>
      </c>
      <c r="D142" s="291" t="s">
        <v>28</v>
      </c>
      <c r="E142" s="299">
        <v>70</v>
      </c>
      <c r="F142" s="292" t="s">
        <v>841</v>
      </c>
      <c r="G142" s="292" t="s">
        <v>735</v>
      </c>
      <c r="H142">
        <f t="shared" si="2"/>
        <v>70</v>
      </c>
      <c r="I142">
        <v>0</v>
      </c>
    </row>
    <row r="143" spans="1:9" x14ac:dyDescent="0.25">
      <c r="A143" s="289" t="s">
        <v>840</v>
      </c>
      <c r="B143" s="291" t="s">
        <v>542</v>
      </c>
      <c r="C143" s="291" t="s">
        <v>506</v>
      </c>
      <c r="D143" s="291" t="s">
        <v>28</v>
      </c>
      <c r="E143" s="299">
        <v>82</v>
      </c>
      <c r="F143" s="292" t="s">
        <v>841</v>
      </c>
      <c r="G143" s="292" t="s">
        <v>735</v>
      </c>
      <c r="H143">
        <f t="shared" si="2"/>
        <v>82</v>
      </c>
      <c r="I143">
        <v>0</v>
      </c>
    </row>
    <row r="144" spans="1:9" x14ac:dyDescent="0.25">
      <c r="A144" s="289" t="s">
        <v>842</v>
      </c>
      <c r="B144" s="291" t="s">
        <v>543</v>
      </c>
      <c r="C144" s="291" t="s">
        <v>172</v>
      </c>
      <c r="D144" s="291" t="s">
        <v>28</v>
      </c>
      <c r="E144" s="299">
        <v>130</v>
      </c>
      <c r="F144" s="292" t="s">
        <v>841</v>
      </c>
      <c r="G144" s="292" t="s">
        <v>735</v>
      </c>
      <c r="H144">
        <v>80</v>
      </c>
      <c r="I144">
        <v>50</v>
      </c>
    </row>
    <row r="145" spans="1:9" x14ac:dyDescent="0.25">
      <c r="A145" s="289" t="s">
        <v>842</v>
      </c>
      <c r="B145" s="291" t="s">
        <v>544</v>
      </c>
      <c r="C145" s="291" t="s">
        <v>172</v>
      </c>
      <c r="D145" s="291" t="s">
        <v>28</v>
      </c>
      <c r="E145" s="299">
        <v>132</v>
      </c>
      <c r="F145" s="292" t="s">
        <v>841</v>
      </c>
      <c r="G145" s="292" t="s">
        <v>735</v>
      </c>
      <c r="H145">
        <f t="shared" si="2"/>
        <v>132</v>
      </c>
      <c r="I145">
        <v>0</v>
      </c>
    </row>
    <row r="146" spans="1:9" x14ac:dyDescent="0.25">
      <c r="A146" s="289" t="s">
        <v>843</v>
      </c>
      <c r="B146" s="291" t="s">
        <v>545</v>
      </c>
      <c r="C146" s="291" t="s">
        <v>546</v>
      </c>
      <c r="D146" s="291" t="s">
        <v>28</v>
      </c>
      <c r="E146" s="299">
        <v>60</v>
      </c>
      <c r="F146" s="297" t="s">
        <v>141</v>
      </c>
      <c r="G146" s="292" t="s">
        <v>735</v>
      </c>
      <c r="H146">
        <f t="shared" si="2"/>
        <v>60</v>
      </c>
      <c r="I146">
        <v>0</v>
      </c>
    </row>
    <row r="147" spans="1:9" x14ac:dyDescent="0.25">
      <c r="A147" s="289" t="s">
        <v>843</v>
      </c>
      <c r="B147" s="291" t="s">
        <v>547</v>
      </c>
      <c r="C147" s="291" t="s">
        <v>546</v>
      </c>
      <c r="D147" s="291" t="s">
        <v>28</v>
      </c>
      <c r="E147" s="299">
        <v>72</v>
      </c>
      <c r="F147" s="297" t="s">
        <v>141</v>
      </c>
      <c r="G147" s="292" t="s">
        <v>735</v>
      </c>
      <c r="H147">
        <f t="shared" si="2"/>
        <v>72</v>
      </c>
      <c r="I147">
        <v>0</v>
      </c>
    </row>
    <row r="148" spans="1:9" x14ac:dyDescent="0.25">
      <c r="A148" s="289" t="s">
        <v>844</v>
      </c>
      <c r="B148" s="291" t="s">
        <v>569</v>
      </c>
      <c r="C148" s="291" t="s">
        <v>546</v>
      </c>
      <c r="D148" s="291" t="s">
        <v>28</v>
      </c>
      <c r="E148" s="299">
        <v>8</v>
      </c>
      <c r="F148" s="297" t="s">
        <v>144</v>
      </c>
      <c r="G148" s="292" t="s">
        <v>735</v>
      </c>
      <c r="H148">
        <f t="shared" si="2"/>
        <v>8</v>
      </c>
      <c r="I148">
        <v>0</v>
      </c>
    </row>
    <row r="149" spans="1:9" x14ac:dyDescent="0.25">
      <c r="A149" s="289" t="s">
        <v>844</v>
      </c>
      <c r="B149" s="291" t="s">
        <v>571</v>
      </c>
      <c r="C149" s="291" t="s">
        <v>546</v>
      </c>
      <c r="D149" s="291" t="s">
        <v>28</v>
      </c>
      <c r="E149" s="299">
        <v>7</v>
      </c>
      <c r="F149" s="297" t="s">
        <v>144</v>
      </c>
      <c r="G149" s="292" t="s">
        <v>735</v>
      </c>
      <c r="H149">
        <f t="shared" si="2"/>
        <v>7</v>
      </c>
      <c r="I149">
        <v>0</v>
      </c>
    </row>
    <row r="150" spans="1:9" x14ac:dyDescent="0.25">
      <c r="A150" s="289" t="s">
        <v>845</v>
      </c>
      <c r="B150" s="291" t="s">
        <v>581</v>
      </c>
      <c r="C150" s="291" t="s">
        <v>546</v>
      </c>
      <c r="D150" s="291" t="s">
        <v>28</v>
      </c>
      <c r="E150" s="291">
        <v>4</v>
      </c>
      <c r="F150" s="292" t="s">
        <v>91</v>
      </c>
      <c r="G150" s="292" t="s">
        <v>91</v>
      </c>
      <c r="H150" s="300">
        <f t="shared" si="2"/>
        <v>0</v>
      </c>
      <c r="I150">
        <v>4</v>
      </c>
    </row>
    <row r="151" spans="1:9" x14ac:dyDescent="0.25">
      <c r="A151" s="289" t="s">
        <v>845</v>
      </c>
      <c r="B151" s="291" t="s">
        <v>583</v>
      </c>
      <c r="C151" s="291" t="s">
        <v>546</v>
      </c>
      <c r="D151" s="291" t="s">
        <v>28</v>
      </c>
      <c r="E151" s="291">
        <v>8</v>
      </c>
      <c r="F151" s="292" t="s">
        <v>91</v>
      </c>
      <c r="G151" s="292" t="s">
        <v>91</v>
      </c>
      <c r="H151" s="300">
        <f t="shared" si="2"/>
        <v>0</v>
      </c>
      <c r="I151">
        <v>8</v>
      </c>
    </row>
    <row r="152" spans="1:9" ht="30" x14ac:dyDescent="0.25">
      <c r="A152" s="289" t="s">
        <v>846</v>
      </c>
      <c r="B152" s="291" t="s">
        <v>587</v>
      </c>
      <c r="C152" s="291"/>
      <c r="D152" s="291" t="s">
        <v>28</v>
      </c>
      <c r="E152" s="291">
        <v>10</v>
      </c>
      <c r="F152" s="292" t="s">
        <v>91</v>
      </c>
      <c r="G152" s="292" t="s">
        <v>91</v>
      </c>
      <c r="H152" s="300">
        <f t="shared" si="2"/>
        <v>0</v>
      </c>
      <c r="I152">
        <v>10</v>
      </c>
    </row>
    <row r="153" spans="1:9" x14ac:dyDescent="0.25">
      <c r="A153" s="289" t="s">
        <v>847</v>
      </c>
      <c r="B153" s="291" t="s">
        <v>848</v>
      </c>
      <c r="C153" s="291" t="s">
        <v>603</v>
      </c>
      <c r="D153" s="291" t="s">
        <v>604</v>
      </c>
      <c r="E153" s="299">
        <v>2</v>
      </c>
      <c r="F153" s="292" t="s">
        <v>144</v>
      </c>
      <c r="G153" s="292" t="s">
        <v>735</v>
      </c>
      <c r="H153">
        <f t="shared" si="2"/>
        <v>2</v>
      </c>
      <c r="I153">
        <v>0</v>
      </c>
    </row>
    <row r="154" spans="1:9" ht="45" x14ac:dyDescent="0.25">
      <c r="A154" s="289" t="s">
        <v>849</v>
      </c>
      <c r="B154" s="291" t="s">
        <v>850</v>
      </c>
      <c r="C154" s="291"/>
      <c r="D154" s="291" t="s">
        <v>152</v>
      </c>
      <c r="E154" s="299">
        <v>0.4</v>
      </c>
      <c r="F154" s="292" t="s">
        <v>144</v>
      </c>
      <c r="G154" s="292" t="s">
        <v>735</v>
      </c>
      <c r="H154">
        <f t="shared" si="2"/>
        <v>0.4</v>
      </c>
      <c r="I154">
        <v>0</v>
      </c>
    </row>
    <row r="155" spans="1:9" x14ac:dyDescent="0.25">
      <c r="A155" s="289" t="s">
        <v>851</v>
      </c>
      <c r="B155" s="291" t="s">
        <v>615</v>
      </c>
      <c r="C155" s="291" t="s">
        <v>616</v>
      </c>
      <c r="D155" s="291" t="s">
        <v>28</v>
      </c>
      <c r="E155" s="299">
        <v>2</v>
      </c>
      <c r="F155" s="292" t="s">
        <v>133</v>
      </c>
      <c r="G155" s="292" t="s">
        <v>735</v>
      </c>
      <c r="H155">
        <f t="shared" si="2"/>
        <v>2</v>
      </c>
      <c r="I155">
        <v>0</v>
      </c>
    </row>
    <row r="156" spans="1:9" x14ac:dyDescent="0.25">
      <c r="A156" s="289" t="s">
        <v>851</v>
      </c>
      <c r="B156" s="291" t="s">
        <v>617</v>
      </c>
      <c r="C156" s="291" t="s">
        <v>616</v>
      </c>
      <c r="D156" s="291" t="s">
        <v>28</v>
      </c>
      <c r="E156" s="299">
        <v>2</v>
      </c>
      <c r="F156" s="292" t="s">
        <v>133</v>
      </c>
      <c r="G156" s="292" t="s">
        <v>735</v>
      </c>
      <c r="H156">
        <f t="shared" si="2"/>
        <v>2</v>
      </c>
      <c r="I156">
        <v>0</v>
      </c>
    </row>
    <row r="157" spans="1:9" x14ac:dyDescent="0.25">
      <c r="A157" s="289" t="s">
        <v>851</v>
      </c>
      <c r="B157" s="291" t="s">
        <v>618</v>
      </c>
      <c r="C157" s="291" t="s">
        <v>616</v>
      </c>
      <c r="D157" s="291" t="s">
        <v>28</v>
      </c>
      <c r="E157" s="299">
        <v>2</v>
      </c>
      <c r="F157" s="292" t="s">
        <v>133</v>
      </c>
      <c r="G157" s="292" t="s">
        <v>735</v>
      </c>
      <c r="H157">
        <f t="shared" si="2"/>
        <v>2</v>
      </c>
      <c r="I157">
        <v>0</v>
      </c>
    </row>
    <row r="158" spans="1:9" x14ac:dyDescent="0.25">
      <c r="A158" s="289" t="s">
        <v>851</v>
      </c>
      <c r="B158" s="291" t="s">
        <v>619</v>
      </c>
      <c r="C158" s="291" t="s">
        <v>616</v>
      </c>
      <c r="D158" s="291" t="s">
        <v>28</v>
      </c>
      <c r="E158" s="299">
        <v>2</v>
      </c>
      <c r="F158" s="292" t="s">
        <v>133</v>
      </c>
      <c r="G158" s="292" t="s">
        <v>735</v>
      </c>
      <c r="H158">
        <f t="shared" si="2"/>
        <v>2</v>
      </c>
      <c r="I158">
        <v>0</v>
      </c>
    </row>
    <row r="159" spans="1:9" x14ac:dyDescent="0.25">
      <c r="A159" s="289" t="s">
        <v>852</v>
      </c>
      <c r="B159" s="291" t="s">
        <v>622</v>
      </c>
      <c r="C159" s="291" t="s">
        <v>578</v>
      </c>
      <c r="D159" s="291" t="s">
        <v>28</v>
      </c>
      <c r="E159" s="299">
        <v>60</v>
      </c>
      <c r="F159" s="292" t="s">
        <v>144</v>
      </c>
      <c r="G159" s="292" t="s">
        <v>735</v>
      </c>
      <c r="H159">
        <f t="shared" si="2"/>
        <v>60</v>
      </c>
      <c r="I159">
        <v>0</v>
      </c>
    </row>
    <row r="160" spans="1:9" x14ac:dyDescent="0.25">
      <c r="A160" s="289" t="s">
        <v>853</v>
      </c>
      <c r="B160" s="291" t="s">
        <v>633</v>
      </c>
      <c r="C160" s="291"/>
      <c r="D160" s="291" t="s">
        <v>87</v>
      </c>
      <c r="E160" s="291">
        <v>10</v>
      </c>
      <c r="F160" s="292" t="s">
        <v>801</v>
      </c>
      <c r="G160" s="292" t="s">
        <v>91</v>
      </c>
      <c r="H160" s="300">
        <f t="shared" si="2"/>
        <v>0</v>
      </c>
      <c r="I160">
        <v>10</v>
      </c>
    </row>
    <row r="161" spans="1:9" x14ac:dyDescent="0.25">
      <c r="A161" s="289" t="s">
        <v>853</v>
      </c>
      <c r="B161" s="291" t="s">
        <v>634</v>
      </c>
      <c r="C161" s="291"/>
      <c r="D161" s="291" t="s">
        <v>28</v>
      </c>
      <c r="E161" s="291">
        <v>20</v>
      </c>
      <c r="F161" s="292" t="s">
        <v>801</v>
      </c>
      <c r="G161" s="292" t="s">
        <v>91</v>
      </c>
      <c r="H161" s="300">
        <f t="shared" si="2"/>
        <v>0</v>
      </c>
      <c r="I161">
        <v>20</v>
      </c>
    </row>
    <row r="162" spans="1:9" x14ac:dyDescent="0.25">
      <c r="A162" s="289" t="s">
        <v>854</v>
      </c>
      <c r="B162" s="291" t="s">
        <v>635</v>
      </c>
      <c r="C162" s="291" t="s">
        <v>636</v>
      </c>
      <c r="D162" s="291" t="s">
        <v>28</v>
      </c>
      <c r="E162" s="291">
        <v>2</v>
      </c>
      <c r="F162" s="292" t="s">
        <v>801</v>
      </c>
      <c r="G162" s="292" t="s">
        <v>91</v>
      </c>
      <c r="H162" s="300">
        <f t="shared" si="2"/>
        <v>0</v>
      </c>
      <c r="I162">
        <v>2</v>
      </c>
    </row>
    <row r="163" spans="1:9" x14ac:dyDescent="0.25">
      <c r="A163" s="289" t="s">
        <v>855</v>
      </c>
      <c r="B163" s="291" t="s">
        <v>650</v>
      </c>
      <c r="C163" s="291"/>
      <c r="D163" s="291" t="s">
        <v>28</v>
      </c>
      <c r="E163" s="291">
        <v>5</v>
      </c>
      <c r="F163" s="292" t="s">
        <v>91</v>
      </c>
      <c r="G163" s="292" t="s">
        <v>91</v>
      </c>
      <c r="H163" s="300">
        <f t="shared" si="2"/>
        <v>0</v>
      </c>
      <c r="I163">
        <v>5</v>
      </c>
    </row>
    <row r="164" spans="1:9" ht="30" x14ac:dyDescent="0.25">
      <c r="A164" s="289" t="s">
        <v>856</v>
      </c>
      <c r="B164" s="291" t="s">
        <v>656</v>
      </c>
      <c r="C164" s="291"/>
      <c r="D164" s="291" t="s">
        <v>28</v>
      </c>
      <c r="E164" s="291">
        <v>1</v>
      </c>
      <c r="F164" s="292" t="s">
        <v>91</v>
      </c>
      <c r="G164" s="292" t="s">
        <v>91</v>
      </c>
      <c r="H164" s="300">
        <f t="shared" si="2"/>
        <v>0</v>
      </c>
      <c r="I164">
        <v>1</v>
      </c>
    </row>
    <row r="165" spans="1:9" x14ac:dyDescent="0.25">
      <c r="A165" s="289" t="s">
        <v>857</v>
      </c>
      <c r="B165" s="291" t="s">
        <v>662</v>
      </c>
      <c r="C165" s="291"/>
      <c r="D165" s="291" t="s">
        <v>28</v>
      </c>
      <c r="E165" s="291">
        <v>22</v>
      </c>
      <c r="F165" s="292" t="s">
        <v>91</v>
      </c>
      <c r="G165" s="292" t="s">
        <v>735</v>
      </c>
      <c r="H165" s="300">
        <v>22</v>
      </c>
      <c r="I165">
        <v>0</v>
      </c>
    </row>
    <row r="166" spans="1:9" x14ac:dyDescent="0.25">
      <c r="A166" s="289" t="s">
        <v>857</v>
      </c>
      <c r="B166" s="291" t="s">
        <v>872</v>
      </c>
      <c r="C166" s="291"/>
      <c r="D166" s="291" t="s">
        <v>28</v>
      </c>
      <c r="E166" s="291">
        <v>7</v>
      </c>
      <c r="F166" s="292" t="s">
        <v>91</v>
      </c>
      <c r="G166" s="292" t="s">
        <v>735</v>
      </c>
      <c r="H166" s="300">
        <v>7</v>
      </c>
      <c r="I166">
        <v>0</v>
      </c>
    </row>
    <row r="167" spans="1:9" x14ac:dyDescent="0.25">
      <c r="A167" s="289" t="s">
        <v>857</v>
      </c>
      <c r="B167" s="291" t="s">
        <v>664</v>
      </c>
      <c r="C167" s="291"/>
      <c r="D167" s="291" t="s">
        <v>218</v>
      </c>
      <c r="E167" s="291">
        <v>0.1</v>
      </c>
      <c r="F167" s="292" t="s">
        <v>91</v>
      </c>
      <c r="G167" s="292" t="s">
        <v>735</v>
      </c>
      <c r="H167" s="300">
        <v>0.1</v>
      </c>
    </row>
    <row r="168" spans="1:9" x14ac:dyDescent="0.25">
      <c r="A168" s="289" t="s">
        <v>857</v>
      </c>
      <c r="B168" s="291" t="s">
        <v>873</v>
      </c>
      <c r="C168" s="291"/>
      <c r="D168" s="291" t="s">
        <v>28</v>
      </c>
      <c r="E168" s="291">
        <v>9</v>
      </c>
      <c r="F168" s="292" t="s">
        <v>91</v>
      </c>
      <c r="G168" s="292" t="s">
        <v>735</v>
      </c>
      <c r="H168" s="300">
        <f t="shared" si="2"/>
        <v>0</v>
      </c>
      <c r="I168">
        <v>9</v>
      </c>
    </row>
    <row r="169" spans="1:9" ht="30" x14ac:dyDescent="0.25">
      <c r="A169" s="289" t="s">
        <v>858</v>
      </c>
      <c r="B169" s="291" t="s">
        <v>668</v>
      </c>
      <c r="C169" s="291"/>
      <c r="D169" s="291" t="s">
        <v>132</v>
      </c>
      <c r="E169" s="291">
        <v>6.5</v>
      </c>
      <c r="F169" s="292" t="s">
        <v>91</v>
      </c>
      <c r="G169" s="292" t="s">
        <v>91</v>
      </c>
      <c r="H169" s="300">
        <f t="shared" si="2"/>
        <v>0</v>
      </c>
      <c r="I169">
        <v>6.5</v>
      </c>
    </row>
    <row r="170" spans="1:9" x14ac:dyDescent="0.25">
      <c r="A170" s="289" t="s">
        <v>859</v>
      </c>
      <c r="B170" s="291" t="s">
        <v>860</v>
      </c>
      <c r="C170" s="291" t="s">
        <v>203</v>
      </c>
      <c r="D170" s="291" t="s">
        <v>28</v>
      </c>
      <c r="E170" s="299">
        <v>4</v>
      </c>
      <c r="F170" s="292" t="s">
        <v>91</v>
      </c>
      <c r="G170" s="292" t="s">
        <v>735</v>
      </c>
      <c r="H170">
        <f t="shared" si="2"/>
        <v>0</v>
      </c>
      <c r="I170">
        <v>4</v>
      </c>
    </row>
    <row r="171" spans="1:9" x14ac:dyDescent="0.25">
      <c r="A171" s="289" t="s">
        <v>859</v>
      </c>
      <c r="B171" s="291" t="s">
        <v>783</v>
      </c>
      <c r="C171" s="291" t="s">
        <v>203</v>
      </c>
      <c r="D171" s="291" t="s">
        <v>28</v>
      </c>
      <c r="E171" s="299">
        <v>8</v>
      </c>
      <c r="F171" s="292" t="s">
        <v>91</v>
      </c>
      <c r="G171" s="292" t="s">
        <v>735</v>
      </c>
      <c r="H171">
        <f t="shared" si="2"/>
        <v>0</v>
      </c>
      <c r="I171">
        <v>8</v>
      </c>
    </row>
    <row r="172" spans="1:9" x14ac:dyDescent="0.25">
      <c r="A172" s="289" t="s">
        <v>861</v>
      </c>
      <c r="B172" s="291" t="s">
        <v>691</v>
      </c>
      <c r="C172" s="291"/>
      <c r="D172" s="291" t="s">
        <v>28</v>
      </c>
      <c r="E172" s="291">
        <v>2</v>
      </c>
      <c r="F172" s="292" t="s">
        <v>91</v>
      </c>
      <c r="G172" s="292" t="s">
        <v>735</v>
      </c>
      <c r="H172" s="300">
        <v>2</v>
      </c>
      <c r="I172">
        <v>0</v>
      </c>
    </row>
    <row r="173" spans="1:9" ht="75" x14ac:dyDescent="0.25">
      <c r="A173" s="289" t="s">
        <v>862</v>
      </c>
      <c r="B173" s="291" t="s">
        <v>693</v>
      </c>
      <c r="C173" s="291"/>
      <c r="D173" s="291" t="s">
        <v>28</v>
      </c>
      <c r="E173" s="299">
        <v>6</v>
      </c>
      <c r="F173" s="292" t="s">
        <v>91</v>
      </c>
      <c r="G173" s="292" t="s">
        <v>735</v>
      </c>
      <c r="H173">
        <f t="shared" si="2"/>
        <v>0</v>
      </c>
      <c r="I173">
        <v>6</v>
      </c>
    </row>
    <row r="174" spans="1:9" ht="30" x14ac:dyDescent="0.25">
      <c r="A174" s="289" t="s">
        <v>776</v>
      </c>
      <c r="B174" s="291" t="s">
        <v>719</v>
      </c>
      <c r="C174" s="291" t="s">
        <v>720</v>
      </c>
      <c r="D174" s="291" t="s">
        <v>167</v>
      </c>
      <c r="E174" s="299">
        <v>40</v>
      </c>
      <c r="F174" s="292" t="s">
        <v>141</v>
      </c>
      <c r="G174" s="292" t="s">
        <v>735</v>
      </c>
      <c r="H174">
        <f t="shared" si="2"/>
        <v>40</v>
      </c>
      <c r="I174">
        <v>0</v>
      </c>
    </row>
    <row r="175" spans="1:9" ht="30" x14ac:dyDescent="0.25">
      <c r="A175" s="289" t="s">
        <v>776</v>
      </c>
      <c r="B175" s="291" t="s">
        <v>721</v>
      </c>
      <c r="C175" s="291" t="s">
        <v>722</v>
      </c>
      <c r="D175" s="291" t="s">
        <v>604</v>
      </c>
      <c r="E175" s="299">
        <v>2</v>
      </c>
      <c r="F175" s="292" t="s">
        <v>141</v>
      </c>
      <c r="G175" s="292" t="s">
        <v>735</v>
      </c>
      <c r="H175">
        <f t="shared" si="2"/>
        <v>2</v>
      </c>
      <c r="I175">
        <v>0</v>
      </c>
    </row>
    <row r="176" spans="1:9" ht="30" x14ac:dyDescent="0.25">
      <c r="A176" s="289" t="s">
        <v>776</v>
      </c>
      <c r="B176" s="291" t="s">
        <v>723</v>
      </c>
      <c r="C176" s="291" t="s">
        <v>724</v>
      </c>
      <c r="D176" s="291" t="s">
        <v>604</v>
      </c>
      <c r="E176" s="299">
        <v>2</v>
      </c>
      <c r="F176" s="292" t="s">
        <v>141</v>
      </c>
      <c r="G176" s="292" t="s">
        <v>735</v>
      </c>
      <c r="H176">
        <f t="shared" si="2"/>
        <v>2</v>
      </c>
      <c r="I176">
        <v>0</v>
      </c>
    </row>
    <row r="177" spans="1:9" x14ac:dyDescent="0.25">
      <c r="A177" s="289" t="s">
        <v>776</v>
      </c>
      <c r="B177" s="291" t="s">
        <v>725</v>
      </c>
      <c r="C177" s="291" t="s">
        <v>726</v>
      </c>
      <c r="D177" s="291" t="s">
        <v>28</v>
      </c>
      <c r="E177" s="299">
        <v>2</v>
      </c>
      <c r="F177" s="292" t="s">
        <v>141</v>
      </c>
      <c r="G177" s="292" t="s">
        <v>735</v>
      </c>
      <c r="H177">
        <f t="shared" si="2"/>
        <v>2</v>
      </c>
      <c r="I177">
        <v>0</v>
      </c>
    </row>
    <row r="178" spans="1:9" x14ac:dyDescent="0.25">
      <c r="A178" s="289" t="s">
        <v>863</v>
      </c>
      <c r="B178" s="291" t="s">
        <v>732</v>
      </c>
      <c r="C178" s="291"/>
      <c r="D178" s="291" t="s">
        <v>28</v>
      </c>
      <c r="E178" s="299">
        <v>12</v>
      </c>
      <c r="F178" s="292" t="s">
        <v>141</v>
      </c>
      <c r="G178" s="292" t="s">
        <v>735</v>
      </c>
      <c r="H178">
        <f t="shared" si="2"/>
        <v>12</v>
      </c>
      <c r="I178">
        <v>0</v>
      </c>
    </row>
    <row r="179" spans="1:9" ht="30" x14ac:dyDescent="0.25">
      <c r="A179" s="289" t="s">
        <v>864</v>
      </c>
      <c r="B179" s="291" t="s">
        <v>865</v>
      </c>
      <c r="C179" s="291"/>
      <c r="D179" s="291" t="s">
        <v>87</v>
      </c>
      <c r="E179" s="299">
        <v>6</v>
      </c>
      <c r="F179" s="292" t="s">
        <v>141</v>
      </c>
      <c r="G179" s="292" t="s">
        <v>735</v>
      </c>
      <c r="H179">
        <f t="shared" si="2"/>
        <v>6</v>
      </c>
      <c r="I179">
        <v>0</v>
      </c>
    </row>
    <row r="180" spans="1:9" ht="30" x14ac:dyDescent="0.25">
      <c r="A180" s="289" t="s">
        <v>864</v>
      </c>
      <c r="B180" s="291" t="s">
        <v>731</v>
      </c>
      <c r="C180" s="291"/>
      <c r="D180" s="291" t="s">
        <v>28</v>
      </c>
      <c r="E180" s="299">
        <v>8</v>
      </c>
      <c r="F180" s="292" t="s">
        <v>141</v>
      </c>
      <c r="G180" s="292" t="s">
        <v>735</v>
      </c>
      <c r="H180">
        <f t="shared" si="2"/>
        <v>8</v>
      </c>
      <c r="I180">
        <v>0</v>
      </c>
    </row>
    <row r="181" spans="1:9" x14ac:dyDescent="0.25">
      <c r="A181" s="289" t="s">
        <v>866</v>
      </c>
      <c r="B181" s="291" t="s">
        <v>728</v>
      </c>
      <c r="C181" s="291"/>
      <c r="D181" s="291" t="s">
        <v>28</v>
      </c>
      <c r="E181" s="299">
        <v>1</v>
      </c>
      <c r="F181" s="292" t="s">
        <v>141</v>
      </c>
      <c r="G181" s="292" t="s">
        <v>735</v>
      </c>
      <c r="H181">
        <f t="shared" si="2"/>
        <v>1</v>
      </c>
      <c r="I181">
        <v>0</v>
      </c>
    </row>
    <row r="182" spans="1:9" x14ac:dyDescent="0.25">
      <c r="A182" s="289" t="s">
        <v>866</v>
      </c>
      <c r="B182" s="291" t="s">
        <v>729</v>
      </c>
      <c r="C182" s="291"/>
      <c r="D182" s="291" t="s">
        <v>28</v>
      </c>
      <c r="E182" s="299">
        <v>1</v>
      </c>
      <c r="F182" s="292" t="s">
        <v>141</v>
      </c>
      <c r="G182" s="292" t="s">
        <v>735</v>
      </c>
      <c r="H182">
        <f t="shared" si="2"/>
        <v>1</v>
      </c>
      <c r="I182">
        <v>0</v>
      </c>
    </row>
    <row r="183" spans="1:9" ht="30" x14ac:dyDescent="0.25">
      <c r="A183" s="289"/>
      <c r="B183" s="291" t="s">
        <v>361</v>
      </c>
      <c r="C183" s="291"/>
      <c r="D183" s="291" t="s">
        <v>28</v>
      </c>
      <c r="E183" s="291">
        <v>1</v>
      </c>
      <c r="F183" s="292" t="s">
        <v>91</v>
      </c>
      <c r="G183" s="292" t="s">
        <v>735</v>
      </c>
    </row>
    <row r="184" spans="1:9" ht="30" x14ac:dyDescent="0.25">
      <c r="A184" s="289"/>
      <c r="B184" s="291" t="s">
        <v>379</v>
      </c>
      <c r="C184" s="291"/>
      <c r="D184" s="291" t="s">
        <v>28</v>
      </c>
      <c r="E184" s="291">
        <v>1</v>
      </c>
      <c r="F184" s="292" t="s">
        <v>133</v>
      </c>
      <c r="G184" s="292" t="s">
        <v>735</v>
      </c>
    </row>
    <row r="185" spans="1:9" x14ac:dyDescent="0.25">
      <c r="A185" s="289"/>
      <c r="B185" s="291" t="s">
        <v>78</v>
      </c>
      <c r="C185" s="291"/>
      <c r="D185" s="291" t="s">
        <v>28</v>
      </c>
      <c r="E185" s="291">
        <v>50</v>
      </c>
      <c r="F185" s="292" t="s">
        <v>133</v>
      </c>
      <c r="G185" s="292" t="s">
        <v>735</v>
      </c>
    </row>
    <row r="186" spans="1:9" x14ac:dyDescent="0.25">
      <c r="A186" s="289"/>
      <c r="B186" s="291" t="s">
        <v>875</v>
      </c>
      <c r="C186" s="291"/>
      <c r="D186" s="291" t="s">
        <v>28</v>
      </c>
      <c r="E186" s="291">
        <v>1</v>
      </c>
      <c r="F186" s="292" t="s">
        <v>91</v>
      </c>
      <c r="G186" s="292" t="s">
        <v>735</v>
      </c>
    </row>
    <row r="187" spans="1:9" x14ac:dyDescent="0.25">
      <c r="A187" s="289"/>
      <c r="B187" s="291"/>
      <c r="C187" s="291"/>
      <c r="D187" s="291"/>
      <c r="E187" s="291"/>
      <c r="F187" s="292"/>
      <c r="G187" s="291"/>
    </row>
    <row r="188" spans="1:9" x14ac:dyDescent="0.25">
      <c r="A188" s="289"/>
      <c r="B188" s="291"/>
      <c r="C188" s="291"/>
      <c r="D188" s="291"/>
      <c r="E188" s="291"/>
      <c r="F188" s="292"/>
      <c r="G188" s="291"/>
    </row>
    <row r="189" spans="1:9" x14ac:dyDescent="0.25">
      <c r="A189" s="289"/>
      <c r="B189" s="291"/>
      <c r="C189" s="291"/>
      <c r="D189" s="291"/>
      <c r="E189" s="291"/>
      <c r="F189" s="292"/>
      <c r="G189" s="291"/>
    </row>
    <row r="190" spans="1:9" x14ac:dyDescent="0.25">
      <c r="A190" s="289"/>
      <c r="B190" s="291"/>
      <c r="C190" s="291"/>
      <c r="D190" s="291"/>
      <c r="E190" s="291"/>
      <c r="F190" s="292"/>
      <c r="G190" s="291"/>
    </row>
    <row r="191" spans="1:9" x14ac:dyDescent="0.25">
      <c r="A191" s="289"/>
      <c r="B191" s="291"/>
      <c r="C191" s="291"/>
      <c r="D191" s="291"/>
      <c r="E191" s="291"/>
      <c r="F191" s="292"/>
      <c r="G191" s="291"/>
    </row>
    <row r="192" spans="1:9" x14ac:dyDescent="0.25">
      <c r="A192" s="289"/>
      <c r="B192" s="291"/>
      <c r="C192" s="291"/>
      <c r="D192" s="291"/>
      <c r="E192" s="291"/>
      <c r="F192" s="292"/>
      <c r="G192" s="291"/>
    </row>
    <row r="193" spans="1:7" x14ac:dyDescent="0.25">
      <c r="A193" s="289"/>
      <c r="B193" s="291"/>
      <c r="C193" s="291"/>
      <c r="D193" s="291"/>
      <c r="E193" s="291"/>
      <c r="F193" s="292"/>
      <c r="G193" s="291"/>
    </row>
    <row r="194" spans="1:7" x14ac:dyDescent="0.25">
      <c r="A194" s="289"/>
      <c r="B194" s="291"/>
      <c r="C194" s="291"/>
      <c r="D194" s="291"/>
      <c r="E194" s="291"/>
      <c r="F194" s="292"/>
      <c r="G194" s="291"/>
    </row>
    <row r="195" spans="1:7" x14ac:dyDescent="0.25">
      <c r="A195" s="289"/>
      <c r="B195" s="291"/>
      <c r="C195" s="291"/>
      <c r="D195" s="291"/>
      <c r="E195" s="291"/>
      <c r="F195" s="292"/>
      <c r="G195" s="291"/>
    </row>
    <row r="196" spans="1:7" x14ac:dyDescent="0.25">
      <c r="A196" s="289"/>
      <c r="B196" s="291"/>
      <c r="C196" s="291"/>
      <c r="D196" s="291"/>
      <c r="E196" s="291"/>
      <c r="F196" s="292"/>
      <c r="G196" s="291"/>
    </row>
    <row r="197" spans="1:7" x14ac:dyDescent="0.25">
      <c r="A197" s="289"/>
      <c r="B197" s="291"/>
      <c r="C197" s="291"/>
      <c r="D197" s="291"/>
      <c r="E197" s="291"/>
      <c r="F197" s="292"/>
      <c r="G197" s="291"/>
    </row>
    <row r="198" spans="1:7" x14ac:dyDescent="0.25">
      <c r="A198" s="289"/>
      <c r="B198" s="291"/>
      <c r="C198" s="291"/>
      <c r="D198" s="291"/>
      <c r="E198" s="291"/>
      <c r="F198" s="292"/>
      <c r="G198" s="291"/>
    </row>
    <row r="199" spans="1:7" x14ac:dyDescent="0.25">
      <c r="A199" s="289"/>
      <c r="B199" s="291"/>
      <c r="C199" s="291"/>
      <c r="D199" s="291"/>
      <c r="E199" s="291"/>
      <c r="F199" s="292"/>
      <c r="G199" s="291"/>
    </row>
    <row r="200" spans="1:7" x14ac:dyDescent="0.25">
      <c r="A200" s="289"/>
      <c r="B200" s="291"/>
      <c r="C200" s="291"/>
      <c r="D200" s="291"/>
      <c r="E200" s="291"/>
      <c r="F200" s="292"/>
      <c r="G200" s="291"/>
    </row>
    <row r="201" spans="1:7" x14ac:dyDescent="0.25">
      <c r="A201" s="289"/>
      <c r="B201" s="291"/>
      <c r="C201" s="291"/>
      <c r="D201" s="291"/>
      <c r="E201" s="291"/>
      <c r="F201" s="292"/>
      <c r="G201" s="291"/>
    </row>
    <row r="202" spans="1:7" x14ac:dyDescent="0.25">
      <c r="A202" s="289"/>
      <c r="B202" s="291"/>
      <c r="C202" s="291"/>
      <c r="D202" s="291"/>
      <c r="E202" s="291"/>
      <c r="F202" s="292"/>
      <c r="G202" s="291"/>
    </row>
    <row r="203" spans="1:7" x14ac:dyDescent="0.25">
      <c r="A203" s="289"/>
      <c r="B203" s="291"/>
      <c r="C203" s="291"/>
      <c r="D203" s="291"/>
      <c r="E203" s="291"/>
      <c r="F203" s="292"/>
      <c r="G203" s="291"/>
    </row>
    <row r="204" spans="1:7" x14ac:dyDescent="0.25">
      <c r="A204" s="289"/>
      <c r="B204" s="291"/>
      <c r="C204" s="291"/>
      <c r="D204" s="291"/>
      <c r="E204" s="291"/>
      <c r="F204" s="292"/>
      <c r="G204" s="291"/>
    </row>
    <row r="205" spans="1:7" x14ac:dyDescent="0.25">
      <c r="A205" s="289"/>
      <c r="B205" s="291"/>
      <c r="C205" s="291"/>
      <c r="D205" s="291"/>
      <c r="E205" s="291"/>
      <c r="F205" s="292"/>
      <c r="G205" s="291"/>
    </row>
    <row r="206" spans="1:7" x14ac:dyDescent="0.25">
      <c r="A206" s="289"/>
      <c r="B206" s="291"/>
      <c r="C206" s="291"/>
      <c r="D206" s="291"/>
      <c r="E206" s="291"/>
      <c r="F206" s="292"/>
      <c r="G206" s="291"/>
    </row>
    <row r="207" spans="1:7" x14ac:dyDescent="0.25">
      <c r="A207" s="289"/>
      <c r="B207" s="291"/>
      <c r="C207" s="291"/>
      <c r="D207" s="291"/>
      <c r="E207" s="291"/>
      <c r="F207" s="292"/>
      <c r="G207" s="291"/>
    </row>
    <row r="208" spans="1:7" x14ac:dyDescent="0.25">
      <c r="A208" s="289"/>
      <c r="B208" s="291"/>
      <c r="C208" s="291"/>
      <c r="D208" s="291"/>
      <c r="E208" s="291"/>
      <c r="F208" s="292"/>
      <c r="G208" s="291"/>
    </row>
    <row r="209" spans="1:7" x14ac:dyDescent="0.25">
      <c r="A209" s="289"/>
      <c r="B209" s="291"/>
      <c r="C209" s="291"/>
      <c r="D209" s="291"/>
      <c r="E209" s="291"/>
      <c r="F209" s="292"/>
      <c r="G209" s="291"/>
    </row>
    <row r="210" spans="1:7" x14ac:dyDescent="0.25">
      <c r="A210" s="289"/>
      <c r="B210" s="291"/>
      <c r="C210" s="291"/>
      <c r="D210" s="291"/>
      <c r="E210" s="291"/>
      <c r="F210" s="292"/>
      <c r="G210" s="291"/>
    </row>
    <row r="211" spans="1:7" x14ac:dyDescent="0.25">
      <c r="A211" s="289"/>
      <c r="B211" s="291"/>
      <c r="C211" s="291"/>
      <c r="D211" s="291"/>
      <c r="E211" s="291"/>
      <c r="F211" s="292"/>
      <c r="G211" s="291"/>
    </row>
    <row r="212" spans="1:7" x14ac:dyDescent="0.25">
      <c r="A212" s="289"/>
      <c r="B212" s="291"/>
      <c r="C212" s="291"/>
      <c r="D212" s="291"/>
      <c r="E212" s="291"/>
      <c r="F212" s="292"/>
      <c r="G212" s="291"/>
    </row>
    <row r="213" spans="1:7" x14ac:dyDescent="0.25">
      <c r="A213" s="289"/>
      <c r="B213" s="291"/>
      <c r="C213" s="291"/>
      <c r="D213" s="291"/>
      <c r="E213" s="291"/>
      <c r="F213" s="292"/>
      <c r="G213" s="291"/>
    </row>
    <row r="214" spans="1:7" x14ac:dyDescent="0.25">
      <c r="A214" s="289"/>
      <c r="B214" s="291"/>
      <c r="C214" s="291"/>
      <c r="D214" s="291"/>
      <c r="E214" s="291"/>
      <c r="F214" s="292"/>
      <c r="G214" s="291"/>
    </row>
    <row r="215" spans="1:7" x14ac:dyDescent="0.25">
      <c r="A215" s="289"/>
      <c r="B215" s="291"/>
      <c r="C215" s="291"/>
      <c r="D215" s="291"/>
      <c r="E215" s="291"/>
      <c r="F215" s="292"/>
      <c r="G215" s="291"/>
    </row>
    <row r="216" spans="1:7" x14ac:dyDescent="0.25">
      <c r="A216" s="289"/>
      <c r="B216" s="291"/>
      <c r="C216" s="291"/>
      <c r="D216" s="291"/>
      <c r="E216" s="291"/>
      <c r="F216" s="292"/>
      <c r="G216" s="291"/>
    </row>
    <row r="217" spans="1:7" x14ac:dyDescent="0.25">
      <c r="A217" s="289"/>
      <c r="B217" s="291"/>
      <c r="C217" s="291"/>
      <c r="D217" s="291"/>
      <c r="E217" s="291"/>
      <c r="F217" s="292"/>
      <c r="G217" s="291"/>
    </row>
    <row r="218" spans="1:7" x14ac:dyDescent="0.25">
      <c r="A218" s="289"/>
      <c r="B218" s="291"/>
      <c r="C218" s="291"/>
      <c r="D218" s="291"/>
      <c r="E218" s="291"/>
      <c r="F218" s="292"/>
      <c r="G218" s="291"/>
    </row>
    <row r="219" spans="1:7" x14ac:dyDescent="0.25">
      <c r="A219" s="289"/>
      <c r="B219" s="291"/>
      <c r="C219" s="291"/>
      <c r="D219" s="291"/>
      <c r="E219" s="291"/>
      <c r="F219" s="292"/>
      <c r="G219" s="291"/>
    </row>
    <row r="220" spans="1:7" x14ac:dyDescent="0.25">
      <c r="A220" s="289"/>
      <c r="B220" s="291"/>
      <c r="C220" s="291"/>
      <c r="D220" s="291"/>
      <c r="E220" s="291"/>
      <c r="F220" s="292"/>
      <c r="G220" s="291"/>
    </row>
    <row r="221" spans="1:7" x14ac:dyDescent="0.25">
      <c r="A221" s="289"/>
      <c r="B221" s="291"/>
      <c r="C221" s="291"/>
      <c r="D221" s="291"/>
      <c r="E221" s="291"/>
      <c r="F221" s="292"/>
      <c r="G221" s="291"/>
    </row>
    <row r="222" spans="1:7" x14ac:dyDescent="0.25">
      <c r="A222" s="289"/>
      <c r="B222" s="291"/>
      <c r="C222" s="291"/>
      <c r="D222" s="291"/>
      <c r="E222" s="291"/>
      <c r="F222" s="292"/>
      <c r="G222" s="291"/>
    </row>
    <row r="223" spans="1:7" x14ac:dyDescent="0.25">
      <c r="A223" s="289"/>
      <c r="B223" s="291"/>
      <c r="C223" s="291"/>
      <c r="D223" s="291"/>
      <c r="E223" s="291"/>
      <c r="F223" s="292"/>
      <c r="G223" s="291"/>
    </row>
    <row r="224" spans="1:7" x14ac:dyDescent="0.25">
      <c r="A224" s="289"/>
      <c r="B224" s="291"/>
      <c r="C224" s="291"/>
      <c r="D224" s="291"/>
      <c r="E224" s="291"/>
      <c r="F224" s="292"/>
      <c r="G224" s="291"/>
    </row>
    <row r="225" spans="1:7" x14ac:dyDescent="0.25">
      <c r="A225" s="289"/>
      <c r="B225" s="291"/>
      <c r="C225" s="291"/>
      <c r="D225" s="291"/>
      <c r="E225" s="291"/>
      <c r="F225" s="292"/>
      <c r="G225" s="291"/>
    </row>
    <row r="226" spans="1:7" x14ac:dyDescent="0.25">
      <c r="A226" s="289"/>
      <c r="B226" s="291"/>
      <c r="C226" s="291"/>
      <c r="D226" s="291"/>
      <c r="E226" s="291"/>
      <c r="F226" s="292"/>
      <c r="G226" s="291"/>
    </row>
    <row r="227" spans="1:7" x14ac:dyDescent="0.25">
      <c r="A227" s="289"/>
      <c r="B227" s="291"/>
      <c r="C227" s="291"/>
      <c r="D227" s="291"/>
      <c r="E227" s="291"/>
      <c r="F227" s="292"/>
      <c r="G227" s="291"/>
    </row>
    <row r="228" spans="1:7" x14ac:dyDescent="0.25">
      <c r="A228" s="289"/>
      <c r="B228" s="291"/>
      <c r="C228" s="291"/>
      <c r="D228" s="291"/>
      <c r="E228" s="291"/>
      <c r="F228" s="292"/>
      <c r="G228" s="291"/>
    </row>
    <row r="229" spans="1:7" x14ac:dyDescent="0.25">
      <c r="A229" s="289"/>
      <c r="B229" s="291"/>
      <c r="C229" s="291"/>
      <c r="D229" s="291"/>
      <c r="E229" s="291"/>
      <c r="F229" s="292"/>
      <c r="G229" s="291"/>
    </row>
    <row r="230" spans="1:7" x14ac:dyDescent="0.25">
      <c r="A230" s="289"/>
      <c r="B230" s="291"/>
      <c r="C230" s="291"/>
      <c r="D230" s="291"/>
      <c r="E230" s="291"/>
      <c r="F230" s="292"/>
      <c r="G230" s="291"/>
    </row>
    <row r="231" spans="1:7" x14ac:dyDescent="0.25">
      <c r="A231" s="289"/>
      <c r="B231" s="291"/>
      <c r="C231" s="291"/>
      <c r="D231" s="291"/>
      <c r="E231" s="291"/>
      <c r="F231" s="292"/>
      <c r="G231" s="291"/>
    </row>
    <row r="232" spans="1:7" x14ac:dyDescent="0.25">
      <c r="A232" s="289"/>
      <c r="B232" s="291"/>
      <c r="C232" s="291"/>
      <c r="D232" s="291"/>
      <c r="E232" s="291"/>
      <c r="F232" s="292"/>
      <c r="G232" s="291"/>
    </row>
    <row r="233" spans="1:7" x14ac:dyDescent="0.25">
      <c r="A233" s="289"/>
      <c r="B233" s="291"/>
      <c r="C233" s="291"/>
      <c r="D233" s="291"/>
      <c r="E233" s="291"/>
      <c r="F233" s="292"/>
      <c r="G233" s="291"/>
    </row>
    <row r="234" spans="1:7" x14ac:dyDescent="0.25">
      <c r="A234" s="289"/>
      <c r="B234" s="291"/>
      <c r="C234" s="291"/>
      <c r="D234" s="291"/>
      <c r="E234" s="291"/>
      <c r="F234" s="292"/>
      <c r="G234" s="291"/>
    </row>
    <row r="235" spans="1:7" x14ac:dyDescent="0.25">
      <c r="A235" s="289"/>
      <c r="B235" s="291"/>
      <c r="C235" s="291"/>
      <c r="D235" s="291"/>
      <c r="E235" s="291"/>
      <c r="F235" s="292"/>
      <c r="G235" s="291"/>
    </row>
    <row r="236" spans="1:7" x14ac:dyDescent="0.25">
      <c r="A236" s="289"/>
      <c r="B236" s="291"/>
      <c r="C236" s="291"/>
      <c r="D236" s="291"/>
      <c r="E236" s="291"/>
      <c r="F236" s="292"/>
      <c r="G236" s="291"/>
    </row>
    <row r="237" spans="1:7" x14ac:dyDescent="0.25">
      <c r="A237" s="289"/>
      <c r="B237" s="291"/>
      <c r="C237" s="291"/>
      <c r="D237" s="291"/>
      <c r="E237" s="291"/>
      <c r="F237" s="292"/>
      <c r="G237" s="291"/>
    </row>
    <row r="238" spans="1:7" x14ac:dyDescent="0.25">
      <c r="A238" s="289"/>
      <c r="B238" s="291"/>
      <c r="C238" s="291"/>
      <c r="D238" s="291"/>
      <c r="E238" s="291"/>
      <c r="F238" s="292"/>
      <c r="G238" s="291"/>
    </row>
    <row r="239" spans="1:7" x14ac:dyDescent="0.25">
      <c r="A239" s="289"/>
      <c r="B239" s="291"/>
      <c r="C239" s="291"/>
      <c r="D239" s="291"/>
      <c r="E239" s="291"/>
      <c r="F239" s="292"/>
      <c r="G239" s="291"/>
    </row>
    <row r="240" spans="1:7" x14ac:dyDescent="0.25">
      <c r="A240" s="289"/>
      <c r="B240" s="291"/>
      <c r="C240" s="291"/>
      <c r="D240" s="291"/>
      <c r="E240" s="291"/>
      <c r="F240" s="292"/>
      <c r="G240" s="291"/>
    </row>
    <row r="241" spans="1:7" x14ac:dyDescent="0.25">
      <c r="A241" s="289"/>
      <c r="B241" s="291"/>
      <c r="C241" s="291"/>
      <c r="D241" s="291"/>
      <c r="E241" s="291"/>
      <c r="F241" s="292"/>
      <c r="G241" s="291"/>
    </row>
    <row r="242" spans="1:7" x14ac:dyDescent="0.25">
      <c r="A242" s="289"/>
      <c r="B242" s="291"/>
      <c r="C242" s="291"/>
      <c r="D242" s="291"/>
      <c r="E242" s="291"/>
      <c r="F242" s="292"/>
      <c r="G242" s="291"/>
    </row>
    <row r="243" spans="1:7" x14ac:dyDescent="0.25">
      <c r="A243" s="289"/>
      <c r="B243" s="291"/>
      <c r="C243" s="291"/>
      <c r="D243" s="291"/>
      <c r="E243" s="291"/>
      <c r="F243" s="292"/>
      <c r="G243" s="291"/>
    </row>
    <row r="244" spans="1:7" x14ac:dyDescent="0.25">
      <c r="A244" s="289"/>
      <c r="B244" s="291"/>
      <c r="C244" s="291"/>
      <c r="D244" s="291"/>
      <c r="E244" s="291"/>
      <c r="F244" s="292"/>
      <c r="G244" s="291"/>
    </row>
    <row r="245" spans="1:7" x14ac:dyDescent="0.25">
      <c r="A245" s="289"/>
      <c r="B245" s="291"/>
      <c r="C245" s="291"/>
      <c r="D245" s="291"/>
      <c r="E245" s="291"/>
      <c r="F245" s="292"/>
      <c r="G245" s="291"/>
    </row>
    <row r="246" spans="1:7" x14ac:dyDescent="0.25">
      <c r="A246" s="289"/>
      <c r="B246" s="291"/>
      <c r="C246" s="291"/>
      <c r="D246" s="291"/>
      <c r="E246" s="291"/>
      <c r="F246" s="292"/>
      <c r="G246" s="291"/>
    </row>
    <row r="247" spans="1:7" x14ac:dyDescent="0.25">
      <c r="A247" s="289"/>
      <c r="B247" s="291"/>
      <c r="C247" s="291"/>
      <c r="D247" s="291"/>
      <c r="E247" s="291"/>
      <c r="F247" s="292"/>
      <c r="G247" s="291"/>
    </row>
    <row r="248" spans="1:7" x14ac:dyDescent="0.25">
      <c r="A248" s="289"/>
      <c r="B248" s="291"/>
      <c r="C248" s="291"/>
      <c r="D248" s="291"/>
      <c r="E248" s="291"/>
      <c r="F248" s="292"/>
      <c r="G248" s="291"/>
    </row>
    <row r="249" spans="1:7" x14ac:dyDescent="0.25">
      <c r="A249" s="289"/>
      <c r="B249" s="291"/>
      <c r="C249" s="291"/>
      <c r="D249" s="291"/>
      <c r="E249" s="291"/>
      <c r="F249" s="292"/>
      <c r="G249" s="291"/>
    </row>
    <row r="250" spans="1:7" x14ac:dyDescent="0.25">
      <c r="A250" s="289"/>
      <c r="B250" s="291"/>
      <c r="C250" s="291"/>
      <c r="D250" s="291"/>
      <c r="E250" s="291"/>
      <c r="F250" s="292"/>
      <c r="G250" s="291"/>
    </row>
    <row r="251" spans="1:7" x14ac:dyDescent="0.25">
      <c r="A251" s="289"/>
      <c r="B251" s="291"/>
      <c r="C251" s="291"/>
      <c r="D251" s="291"/>
      <c r="E251" s="291"/>
      <c r="F251" s="292"/>
      <c r="G251" s="291"/>
    </row>
    <row r="252" spans="1:7" x14ac:dyDescent="0.25">
      <c r="A252" s="289"/>
      <c r="B252" s="291"/>
      <c r="C252" s="291"/>
      <c r="D252" s="291"/>
      <c r="E252" s="291"/>
      <c r="F252" s="292"/>
      <c r="G252" s="291"/>
    </row>
    <row r="253" spans="1:7" x14ac:dyDescent="0.25">
      <c r="A253" s="289"/>
      <c r="B253" s="291"/>
      <c r="C253" s="291"/>
      <c r="D253" s="291"/>
      <c r="E253" s="291"/>
      <c r="F253" s="292"/>
      <c r="G253" s="291"/>
    </row>
    <row r="254" spans="1:7" x14ac:dyDescent="0.25">
      <c r="A254" s="289"/>
      <c r="B254" s="291"/>
      <c r="C254" s="291"/>
      <c r="D254" s="291"/>
      <c r="E254" s="291"/>
      <c r="F254" s="292"/>
      <c r="G254" s="291"/>
    </row>
    <row r="255" spans="1:7" x14ac:dyDescent="0.25">
      <c r="A255" s="289"/>
      <c r="B255" s="291"/>
      <c r="C255" s="291"/>
      <c r="D255" s="291"/>
      <c r="E255" s="291"/>
      <c r="F255" s="292"/>
      <c r="G255" s="291"/>
    </row>
    <row r="256" spans="1:7" x14ac:dyDescent="0.25">
      <c r="A256" s="289"/>
      <c r="B256" s="291"/>
      <c r="C256" s="291"/>
      <c r="D256" s="291"/>
      <c r="E256" s="291"/>
      <c r="F256" s="292"/>
      <c r="G256" s="291"/>
    </row>
    <row r="257" spans="1:7" x14ac:dyDescent="0.25">
      <c r="A257" s="289"/>
      <c r="B257" s="291"/>
      <c r="C257" s="291"/>
      <c r="D257" s="291"/>
      <c r="E257" s="291"/>
      <c r="F257" s="292"/>
      <c r="G257" s="291"/>
    </row>
    <row r="258" spans="1:7" x14ac:dyDescent="0.25">
      <c r="A258" s="289"/>
      <c r="B258" s="291"/>
      <c r="C258" s="291"/>
      <c r="D258" s="291"/>
      <c r="E258" s="291"/>
      <c r="F258" s="292"/>
      <c r="G258" s="291"/>
    </row>
    <row r="259" spans="1:7" x14ac:dyDescent="0.25">
      <c r="A259" s="289"/>
      <c r="B259" s="291"/>
      <c r="C259" s="291"/>
      <c r="D259" s="291"/>
      <c r="E259" s="291"/>
      <c r="F259" s="292"/>
      <c r="G259" s="291"/>
    </row>
    <row r="260" spans="1:7" x14ac:dyDescent="0.25">
      <c r="A260" s="289"/>
      <c r="B260" s="291"/>
      <c r="C260" s="291"/>
      <c r="D260" s="291"/>
      <c r="E260" s="291"/>
      <c r="F260" s="292"/>
      <c r="G260" s="291"/>
    </row>
    <row r="261" spans="1:7" x14ac:dyDescent="0.25">
      <c r="A261" s="289"/>
      <c r="B261" s="291"/>
      <c r="C261" s="291"/>
      <c r="D261" s="291"/>
      <c r="E261" s="291"/>
      <c r="F261" s="292"/>
      <c r="G261" s="291"/>
    </row>
    <row r="262" spans="1:7" x14ac:dyDescent="0.25">
      <c r="A262" s="289"/>
      <c r="B262" s="291"/>
      <c r="C262" s="291"/>
      <c r="D262" s="291"/>
      <c r="E262" s="291"/>
      <c r="F262" s="292"/>
      <c r="G262" s="291"/>
    </row>
    <row r="263" spans="1:7" x14ac:dyDescent="0.25">
      <c r="A263" s="289"/>
      <c r="B263" s="291"/>
      <c r="C263" s="291"/>
      <c r="D263" s="291"/>
      <c r="E263" s="291"/>
      <c r="F263" s="292"/>
      <c r="G263" s="291"/>
    </row>
    <row r="264" spans="1:7" x14ac:dyDescent="0.25">
      <c r="A264" s="289"/>
      <c r="B264" s="291"/>
      <c r="C264" s="291"/>
      <c r="D264" s="291"/>
      <c r="E264" s="291"/>
      <c r="F264" s="292"/>
      <c r="G264" s="291"/>
    </row>
    <row r="265" spans="1:7" x14ac:dyDescent="0.25">
      <c r="A265" s="289"/>
      <c r="B265" s="291"/>
      <c r="C265" s="291"/>
      <c r="D265" s="291"/>
      <c r="E265" s="291"/>
      <c r="F265" s="292"/>
      <c r="G265" s="291"/>
    </row>
    <row r="266" spans="1:7" x14ac:dyDescent="0.25">
      <c r="A266" s="289"/>
      <c r="B266" s="291"/>
      <c r="C266" s="291"/>
      <c r="D266" s="291"/>
      <c r="E266" s="291"/>
      <c r="F266" s="292"/>
      <c r="G266" s="291"/>
    </row>
    <row r="267" spans="1:7" x14ac:dyDescent="0.25">
      <c r="A267" s="289"/>
      <c r="B267" s="291"/>
      <c r="C267" s="291"/>
      <c r="D267" s="291"/>
      <c r="E267" s="291"/>
      <c r="F267" s="292"/>
      <c r="G267" s="291"/>
    </row>
    <row r="268" spans="1:7" x14ac:dyDescent="0.25">
      <c r="A268" s="289"/>
      <c r="B268" s="291"/>
      <c r="C268" s="291"/>
      <c r="D268" s="291"/>
      <c r="E268" s="291"/>
      <c r="F268" s="292"/>
      <c r="G268" s="291"/>
    </row>
    <row r="269" spans="1:7" x14ac:dyDescent="0.25">
      <c r="A269" s="289"/>
      <c r="B269" s="291"/>
      <c r="C269" s="291"/>
      <c r="D269" s="291"/>
      <c r="E269" s="291"/>
      <c r="F269" s="292"/>
      <c r="G269" s="291"/>
    </row>
    <row r="270" spans="1:7" x14ac:dyDescent="0.25">
      <c r="A270" s="289"/>
      <c r="B270" s="291"/>
      <c r="C270" s="291"/>
      <c r="D270" s="291"/>
      <c r="E270" s="291"/>
      <c r="F270" s="292"/>
      <c r="G270" s="291"/>
    </row>
    <row r="271" spans="1:7" x14ac:dyDescent="0.25">
      <c r="A271" s="289"/>
      <c r="B271" s="291"/>
      <c r="C271" s="291"/>
      <c r="D271" s="291"/>
      <c r="E271" s="291"/>
      <c r="F271" s="292"/>
      <c r="G271" s="291"/>
    </row>
    <row r="272" spans="1:7" x14ac:dyDescent="0.25">
      <c r="A272" s="289"/>
      <c r="B272" s="291"/>
      <c r="C272" s="291"/>
      <c r="D272" s="291"/>
      <c r="E272" s="291"/>
      <c r="F272" s="292"/>
      <c r="G272" s="291"/>
    </row>
    <row r="273" spans="1:7" x14ac:dyDescent="0.25">
      <c r="A273" s="289"/>
      <c r="B273" s="291"/>
      <c r="C273" s="291"/>
      <c r="D273" s="291"/>
      <c r="E273" s="291"/>
      <c r="F273" s="292"/>
      <c r="G273" s="291"/>
    </row>
    <row r="274" spans="1:7" x14ac:dyDescent="0.25">
      <c r="A274" s="289"/>
      <c r="B274" s="291"/>
      <c r="C274" s="291"/>
      <c r="D274" s="291"/>
      <c r="E274" s="291"/>
      <c r="F274" s="292"/>
      <c r="G274" s="291"/>
    </row>
    <row r="275" spans="1:7" x14ac:dyDescent="0.25">
      <c r="A275" s="289"/>
      <c r="B275" s="291"/>
      <c r="C275" s="291"/>
      <c r="D275" s="291"/>
      <c r="E275" s="291"/>
      <c r="F275" s="292"/>
      <c r="G275" s="291"/>
    </row>
    <row r="276" spans="1:7" x14ac:dyDescent="0.25">
      <c r="A276" s="289"/>
      <c r="B276" s="291"/>
      <c r="C276" s="291"/>
      <c r="D276" s="291"/>
      <c r="E276" s="291"/>
      <c r="F276" s="292"/>
      <c r="G276" s="291"/>
    </row>
    <row r="277" spans="1:7" x14ac:dyDescent="0.25">
      <c r="A277" s="289"/>
      <c r="B277" s="291"/>
      <c r="C277" s="291"/>
      <c r="D277" s="291"/>
      <c r="E277" s="291"/>
      <c r="F277" s="292"/>
      <c r="G277" s="291"/>
    </row>
    <row r="278" spans="1:7" x14ac:dyDescent="0.25">
      <c r="A278" s="289"/>
      <c r="B278" s="291"/>
      <c r="C278" s="291"/>
      <c r="D278" s="291"/>
      <c r="E278" s="291"/>
      <c r="F278" s="292"/>
      <c r="G278" s="291"/>
    </row>
    <row r="279" spans="1:7" x14ac:dyDescent="0.25">
      <c r="A279" s="289"/>
      <c r="B279" s="291"/>
      <c r="C279" s="291"/>
      <c r="D279" s="291"/>
      <c r="E279" s="291"/>
      <c r="F279" s="292"/>
      <c r="G279" s="291"/>
    </row>
    <row r="280" spans="1:7" x14ac:dyDescent="0.25">
      <c r="A280" s="289"/>
      <c r="B280" s="291"/>
      <c r="C280" s="291"/>
      <c r="D280" s="291"/>
      <c r="E280" s="291"/>
      <c r="F280" s="292"/>
      <c r="G280" s="291"/>
    </row>
    <row r="281" spans="1:7" x14ac:dyDescent="0.25">
      <c r="A281" s="289"/>
      <c r="B281" s="291"/>
      <c r="C281" s="291"/>
      <c r="D281" s="291"/>
      <c r="E281" s="291"/>
      <c r="F281" s="292"/>
      <c r="G281" s="291"/>
    </row>
    <row r="282" spans="1:7" x14ac:dyDescent="0.25">
      <c r="A282" s="289"/>
      <c r="B282" s="291"/>
      <c r="C282" s="291"/>
      <c r="D282" s="291"/>
      <c r="E282" s="291"/>
      <c r="F282" s="292"/>
      <c r="G282" s="291"/>
    </row>
    <row r="283" spans="1:7" x14ac:dyDescent="0.25">
      <c r="A283" s="289"/>
      <c r="B283" s="291"/>
      <c r="C283" s="291"/>
      <c r="D283" s="291"/>
      <c r="E283" s="291"/>
      <c r="F283" s="292"/>
      <c r="G283" s="291"/>
    </row>
    <row r="284" spans="1:7" x14ac:dyDescent="0.25">
      <c r="A284" s="289"/>
      <c r="B284" s="291"/>
      <c r="C284" s="291"/>
      <c r="D284" s="291"/>
      <c r="E284" s="291"/>
      <c r="F284" s="292"/>
      <c r="G284" s="291"/>
    </row>
    <row r="285" spans="1:7" x14ac:dyDescent="0.25">
      <c r="A285" s="289"/>
      <c r="B285" s="291"/>
      <c r="C285" s="291"/>
      <c r="D285" s="291"/>
      <c r="E285" s="291"/>
      <c r="F285" s="292"/>
      <c r="G285" s="291"/>
    </row>
    <row r="286" spans="1:7" x14ac:dyDescent="0.25">
      <c r="A286" s="289"/>
      <c r="B286" s="291"/>
      <c r="C286" s="291"/>
      <c r="D286" s="291"/>
      <c r="E286" s="291"/>
      <c r="F286" s="292"/>
      <c r="G286" s="291"/>
    </row>
    <row r="287" spans="1:7" x14ac:dyDescent="0.25">
      <c r="A287" s="289"/>
      <c r="B287" s="291"/>
      <c r="C287" s="291"/>
      <c r="D287" s="291"/>
      <c r="E287" s="291"/>
      <c r="F287" s="292"/>
      <c r="G287" s="291"/>
    </row>
    <row r="288" spans="1:7" x14ac:dyDescent="0.25">
      <c r="A288" s="289"/>
      <c r="B288" s="291"/>
      <c r="C288" s="291"/>
      <c r="D288" s="291"/>
      <c r="E288" s="291"/>
      <c r="F288" s="292"/>
      <c r="G288" s="291"/>
    </row>
    <row r="289" spans="1:7" x14ac:dyDescent="0.25">
      <c r="A289" s="289"/>
      <c r="B289" s="291"/>
      <c r="C289" s="291"/>
      <c r="D289" s="291"/>
      <c r="E289" s="291"/>
      <c r="F289" s="292"/>
      <c r="G289" s="291"/>
    </row>
    <row r="290" spans="1:7" x14ac:dyDescent="0.25">
      <c r="A290" s="289"/>
      <c r="B290" s="291"/>
      <c r="C290" s="291"/>
      <c r="D290" s="291"/>
      <c r="E290" s="291"/>
      <c r="F290" s="292"/>
      <c r="G290" s="291"/>
    </row>
    <row r="291" spans="1:7" x14ac:dyDescent="0.25">
      <c r="A291" s="289"/>
      <c r="B291" s="291"/>
      <c r="C291" s="291"/>
      <c r="D291" s="291"/>
      <c r="E291" s="298"/>
      <c r="F291" s="292"/>
      <c r="G291" s="291"/>
    </row>
    <row r="292" spans="1:7" x14ac:dyDescent="0.25">
      <c r="A292" s="289"/>
      <c r="B292" s="291"/>
      <c r="C292" s="291"/>
      <c r="D292" s="291"/>
      <c r="E292" s="298"/>
      <c r="F292" s="292"/>
      <c r="G292" s="291"/>
    </row>
    <row r="293" spans="1:7" x14ac:dyDescent="0.25">
      <c r="A293" s="289"/>
      <c r="B293" s="291"/>
      <c r="C293" s="291"/>
      <c r="D293" s="291"/>
      <c r="E293" s="291"/>
      <c r="F293" s="292"/>
      <c r="G293" s="291"/>
    </row>
    <row r="294" spans="1:7" x14ac:dyDescent="0.25">
      <c r="A294" s="289"/>
      <c r="B294" s="291"/>
      <c r="C294" s="291"/>
      <c r="D294" s="291"/>
      <c r="E294" s="291"/>
      <c r="F294" s="292"/>
      <c r="G294" s="291"/>
    </row>
    <row r="295" spans="1:7" x14ac:dyDescent="0.25">
      <c r="A295" s="289"/>
      <c r="B295" s="291"/>
      <c r="C295" s="291"/>
      <c r="D295" s="291"/>
      <c r="E295" s="291"/>
      <c r="F295" s="292"/>
      <c r="G295" s="291"/>
    </row>
    <row r="296" spans="1:7" x14ac:dyDescent="0.25">
      <c r="A296" s="289"/>
      <c r="B296" s="291"/>
      <c r="C296" s="291"/>
      <c r="D296" s="291"/>
      <c r="E296" s="291"/>
      <c r="F296" s="292"/>
      <c r="G296" s="291"/>
    </row>
    <row r="297" spans="1:7" x14ac:dyDescent="0.25">
      <c r="A297" s="289"/>
      <c r="B297" s="291"/>
      <c r="C297" s="291"/>
      <c r="D297" s="291"/>
      <c r="E297" s="291"/>
      <c r="F297" s="292"/>
      <c r="G297" s="291"/>
    </row>
    <row r="298" spans="1:7" x14ac:dyDescent="0.25">
      <c r="A298" s="289"/>
      <c r="B298" s="291"/>
      <c r="C298" s="291"/>
      <c r="D298" s="291"/>
      <c r="E298" s="291"/>
      <c r="F298" s="292"/>
      <c r="G298" s="291"/>
    </row>
    <row r="299" spans="1:7" x14ac:dyDescent="0.25">
      <c r="A299" s="289"/>
      <c r="B299" s="291"/>
      <c r="C299" s="291"/>
      <c r="D299" s="291"/>
      <c r="E299" s="291"/>
      <c r="F299" s="292"/>
      <c r="G299" s="291"/>
    </row>
    <row r="300" spans="1:7" x14ac:dyDescent="0.25">
      <c r="A300" s="289"/>
      <c r="B300" s="291"/>
      <c r="C300" s="291"/>
      <c r="D300" s="291"/>
      <c r="E300" s="291"/>
      <c r="F300" s="292"/>
      <c r="G300" s="291"/>
    </row>
    <row r="301" spans="1:7" x14ac:dyDescent="0.25">
      <c r="A301" s="289"/>
      <c r="B301" s="291"/>
      <c r="C301" s="291"/>
      <c r="D301" s="291"/>
      <c r="E301" s="291"/>
      <c r="F301" s="292"/>
      <c r="G301" s="291"/>
    </row>
    <row r="302" spans="1:7" x14ac:dyDescent="0.25">
      <c r="A302" s="289"/>
      <c r="B302" s="291"/>
      <c r="C302" s="291"/>
      <c r="D302" s="291"/>
      <c r="E302" s="291"/>
      <c r="F302" s="292"/>
      <c r="G302" s="291"/>
    </row>
    <row r="303" spans="1:7" x14ac:dyDescent="0.25">
      <c r="A303" s="289"/>
      <c r="B303" s="291"/>
      <c r="C303" s="291"/>
      <c r="D303" s="291"/>
      <c r="E303" s="291"/>
      <c r="F303" s="292"/>
      <c r="G303" s="291"/>
    </row>
    <row r="304" spans="1:7" x14ac:dyDescent="0.25">
      <c r="A304" s="289"/>
      <c r="B304" s="291"/>
      <c r="C304" s="291"/>
      <c r="D304" s="291"/>
      <c r="E304" s="291"/>
      <c r="F304" s="292"/>
      <c r="G304" s="291"/>
    </row>
    <row r="305" spans="1:7" x14ac:dyDescent="0.25">
      <c r="A305" s="289"/>
      <c r="B305" s="291"/>
      <c r="C305" s="291"/>
      <c r="D305" s="291"/>
      <c r="E305" s="291"/>
      <c r="F305" s="292"/>
      <c r="G305" s="291"/>
    </row>
    <row r="306" spans="1:7" x14ac:dyDescent="0.25">
      <c r="A306" s="289"/>
      <c r="B306" s="291"/>
      <c r="C306" s="291"/>
      <c r="D306" s="291"/>
      <c r="E306" s="291"/>
      <c r="F306" s="292"/>
      <c r="G306" s="291"/>
    </row>
    <row r="307" spans="1:7" x14ac:dyDescent="0.25">
      <c r="A307" s="289"/>
      <c r="B307" s="291"/>
      <c r="C307" s="291"/>
      <c r="D307" s="291"/>
      <c r="E307" s="291"/>
      <c r="F307" s="292"/>
      <c r="G307" s="291"/>
    </row>
    <row r="308" spans="1:7" x14ac:dyDescent="0.25">
      <c r="A308" s="289"/>
      <c r="B308" s="291"/>
      <c r="C308" s="291"/>
      <c r="D308" s="291"/>
      <c r="E308" s="291"/>
      <c r="F308" s="292"/>
      <c r="G308" s="291"/>
    </row>
    <row r="309" spans="1:7" x14ac:dyDescent="0.25">
      <c r="A309" s="289"/>
      <c r="B309" s="291"/>
      <c r="C309" s="291"/>
      <c r="D309" s="291"/>
      <c r="E309" s="291"/>
      <c r="F309" s="292"/>
      <c r="G309" s="291"/>
    </row>
    <row r="310" spans="1:7" x14ac:dyDescent="0.25">
      <c r="A310" s="289"/>
      <c r="B310" s="291"/>
      <c r="C310" s="291"/>
      <c r="D310" s="291"/>
      <c r="E310" s="291"/>
      <c r="F310" s="292"/>
      <c r="G310" s="291"/>
    </row>
    <row r="311" spans="1:7" x14ac:dyDescent="0.25">
      <c r="A311" s="289"/>
      <c r="B311" s="291"/>
      <c r="C311" s="291"/>
      <c r="D311" s="291"/>
      <c r="E311" s="291"/>
      <c r="F311" s="292"/>
      <c r="G311" s="291"/>
    </row>
    <row r="312" spans="1:7" x14ac:dyDescent="0.25">
      <c r="A312" s="289"/>
      <c r="B312" s="291"/>
      <c r="C312" s="291"/>
      <c r="D312" s="291"/>
      <c r="E312" s="291"/>
      <c r="F312" s="292"/>
      <c r="G312" s="291"/>
    </row>
    <row r="313" spans="1:7" x14ac:dyDescent="0.25">
      <c r="A313" s="289"/>
      <c r="B313" s="291"/>
      <c r="C313" s="291"/>
      <c r="D313" s="291"/>
      <c r="E313" s="291"/>
      <c r="F313" s="292"/>
      <c r="G313" s="291"/>
    </row>
    <row r="314" spans="1:7" x14ac:dyDescent="0.25">
      <c r="A314" s="289"/>
      <c r="B314" s="291"/>
      <c r="C314" s="291"/>
      <c r="D314" s="291"/>
      <c r="E314" s="291"/>
      <c r="F314" s="292"/>
      <c r="G314" s="291"/>
    </row>
    <row r="315" spans="1:7" x14ac:dyDescent="0.25">
      <c r="A315" s="289"/>
      <c r="B315" s="291"/>
      <c r="C315" s="291"/>
      <c r="D315" s="291"/>
      <c r="E315" s="291"/>
      <c r="F315" s="292"/>
      <c r="G315" s="291"/>
    </row>
    <row r="316" spans="1:7" x14ac:dyDescent="0.25">
      <c r="A316" s="289"/>
      <c r="B316" s="291"/>
      <c r="C316" s="291"/>
      <c r="D316" s="291"/>
      <c r="E316" s="291"/>
      <c r="F316" s="292"/>
      <c r="G316" s="291"/>
    </row>
    <row r="317" spans="1:7" x14ac:dyDescent="0.25">
      <c r="A317" s="289"/>
      <c r="B317" s="291"/>
      <c r="C317" s="291"/>
      <c r="D317" s="291"/>
      <c r="E317" s="291"/>
      <c r="F317" s="292"/>
      <c r="G317" s="291"/>
    </row>
    <row r="318" spans="1:7" x14ac:dyDescent="0.25">
      <c r="A318" s="289"/>
      <c r="B318" s="291"/>
      <c r="C318" s="291"/>
      <c r="D318" s="291"/>
      <c r="E318" s="291"/>
      <c r="F318" s="292"/>
      <c r="G318" s="291"/>
    </row>
    <row r="319" spans="1:7" x14ac:dyDescent="0.25">
      <c r="A319" s="289"/>
      <c r="B319" s="291"/>
      <c r="C319" s="291"/>
      <c r="D319" s="291"/>
      <c r="E319" s="291"/>
      <c r="F319" s="292"/>
      <c r="G319" s="291"/>
    </row>
    <row r="320" spans="1:7" x14ac:dyDescent="0.25">
      <c r="A320" s="289"/>
      <c r="B320" s="291"/>
      <c r="C320" s="291"/>
      <c r="D320" s="291"/>
      <c r="E320" s="291"/>
      <c r="F320" s="292"/>
      <c r="G320" s="291"/>
    </row>
    <row r="321" spans="1:7" x14ac:dyDescent="0.25">
      <c r="A321" s="289"/>
      <c r="B321" s="291"/>
      <c r="C321" s="291"/>
      <c r="D321" s="291"/>
      <c r="E321" s="291"/>
      <c r="F321" s="292"/>
      <c r="G321" s="291"/>
    </row>
    <row r="322" spans="1:7" x14ac:dyDescent="0.25">
      <c r="A322" s="289"/>
      <c r="B322" s="291"/>
      <c r="C322" s="291"/>
      <c r="D322" s="291"/>
      <c r="E322" s="291"/>
      <c r="F322" s="292"/>
      <c r="G322" s="291"/>
    </row>
    <row r="323" spans="1:7" x14ac:dyDescent="0.25">
      <c r="A323" s="289"/>
      <c r="B323" s="291"/>
      <c r="C323" s="291"/>
      <c r="D323" s="291"/>
      <c r="E323" s="291"/>
      <c r="F323" s="292"/>
      <c r="G323" s="291"/>
    </row>
    <row r="324" spans="1:7" x14ac:dyDescent="0.25">
      <c r="A324" s="289"/>
      <c r="B324" s="291"/>
      <c r="C324" s="291"/>
      <c r="D324" s="291"/>
      <c r="E324" s="291"/>
      <c r="F324" s="292"/>
      <c r="G324" s="291"/>
    </row>
    <row r="325" spans="1:7" x14ac:dyDescent="0.25">
      <c r="A325" s="289"/>
      <c r="B325" s="291"/>
      <c r="C325" s="291"/>
      <c r="D325" s="291"/>
      <c r="E325" s="291"/>
      <c r="F325" s="292"/>
      <c r="G325" s="291"/>
    </row>
    <row r="326" spans="1:7" x14ac:dyDescent="0.25">
      <c r="A326" s="289"/>
      <c r="B326" s="291"/>
      <c r="C326" s="291"/>
      <c r="D326" s="291"/>
      <c r="E326" s="291"/>
      <c r="F326" s="292"/>
      <c r="G326" s="291"/>
    </row>
    <row r="327" spans="1:7" x14ac:dyDescent="0.25">
      <c r="A327" s="289"/>
      <c r="B327" s="291"/>
      <c r="C327" s="291"/>
      <c r="D327" s="291"/>
      <c r="E327" s="291"/>
      <c r="F327" s="292"/>
      <c r="G327" s="291"/>
    </row>
    <row r="328" spans="1:7" x14ac:dyDescent="0.25">
      <c r="A328" s="289"/>
      <c r="B328" s="291"/>
      <c r="C328" s="291"/>
      <c r="D328" s="291"/>
      <c r="E328" s="291"/>
      <c r="F328" s="292"/>
      <c r="G328" s="291"/>
    </row>
    <row r="329" spans="1:7" x14ac:dyDescent="0.25">
      <c r="A329" s="289"/>
      <c r="B329" s="291"/>
      <c r="C329" s="291"/>
      <c r="D329" s="291"/>
      <c r="E329" s="291"/>
      <c r="F329" s="292"/>
      <c r="G329" s="291"/>
    </row>
    <row r="330" spans="1:7" x14ac:dyDescent="0.25">
      <c r="A330" s="289"/>
      <c r="B330" s="291"/>
      <c r="C330" s="291"/>
      <c r="D330" s="291"/>
      <c r="E330" s="291"/>
      <c r="F330" s="292"/>
      <c r="G330" s="291"/>
    </row>
    <row r="331" spans="1:7" x14ac:dyDescent="0.25">
      <c r="A331" s="289"/>
      <c r="B331" s="291"/>
      <c r="C331" s="291"/>
      <c r="D331" s="291"/>
      <c r="E331" s="291"/>
      <c r="F331" s="292"/>
      <c r="G331" s="291"/>
    </row>
    <row r="332" spans="1:7" x14ac:dyDescent="0.25">
      <c r="A332" s="289"/>
      <c r="B332" s="291"/>
      <c r="C332" s="291"/>
      <c r="D332" s="291"/>
      <c r="E332" s="291"/>
      <c r="F332" s="292"/>
      <c r="G332" s="291"/>
    </row>
    <row r="333" spans="1:7" x14ac:dyDescent="0.25">
      <c r="A333" s="289"/>
      <c r="B333" s="291"/>
      <c r="C333" s="291"/>
      <c r="D333" s="291"/>
      <c r="E333" s="291"/>
      <c r="F333" s="292"/>
      <c r="G333" s="291"/>
    </row>
    <row r="334" spans="1:7" x14ac:dyDescent="0.25">
      <c r="A334" s="289"/>
      <c r="B334" s="291"/>
      <c r="C334" s="291"/>
      <c r="D334" s="291"/>
      <c r="E334" s="291"/>
      <c r="F334" s="292"/>
      <c r="G334" s="291"/>
    </row>
    <row r="335" spans="1:7" x14ac:dyDescent="0.25">
      <c r="A335" s="289"/>
      <c r="B335" s="291"/>
      <c r="C335" s="291"/>
      <c r="D335" s="291"/>
      <c r="E335" s="291"/>
      <c r="F335" s="292"/>
      <c r="G335" s="291"/>
    </row>
    <row r="336" spans="1:7" x14ac:dyDescent="0.25">
      <c r="A336" s="289"/>
      <c r="B336" s="291"/>
      <c r="C336" s="291"/>
      <c r="D336" s="291"/>
      <c r="E336" s="291"/>
      <c r="F336" s="292"/>
      <c r="G336" s="291"/>
    </row>
    <row r="337" spans="1:7" x14ac:dyDescent="0.25">
      <c r="A337" s="289"/>
      <c r="B337" s="291"/>
      <c r="C337" s="291"/>
      <c r="D337" s="291"/>
      <c r="E337" s="291"/>
      <c r="F337" s="292"/>
      <c r="G337" s="291"/>
    </row>
    <row r="338" spans="1:7" x14ac:dyDescent="0.25">
      <c r="A338" s="289"/>
      <c r="B338" s="291"/>
      <c r="C338" s="291"/>
      <c r="D338" s="291"/>
      <c r="E338" s="291"/>
      <c r="F338" s="292"/>
      <c r="G338" s="291"/>
    </row>
    <row r="339" spans="1:7" x14ac:dyDescent="0.25">
      <c r="A339" s="289"/>
      <c r="B339" s="291"/>
      <c r="C339" s="291"/>
      <c r="D339" s="291"/>
      <c r="E339" s="291"/>
      <c r="F339" s="292"/>
      <c r="G339" s="291"/>
    </row>
    <row r="340" spans="1:7" x14ac:dyDescent="0.25">
      <c r="A340" s="289"/>
      <c r="B340" s="291"/>
      <c r="C340" s="291"/>
      <c r="D340" s="291"/>
      <c r="E340" s="291"/>
      <c r="F340" s="292"/>
      <c r="G340" s="291"/>
    </row>
    <row r="341" spans="1:7" x14ac:dyDescent="0.25">
      <c r="A341" s="289"/>
      <c r="B341" s="291"/>
      <c r="C341" s="291"/>
      <c r="D341" s="291"/>
      <c r="E341" s="291"/>
      <c r="F341" s="292"/>
      <c r="G341" s="291"/>
    </row>
    <row r="342" spans="1:7" x14ac:dyDescent="0.25">
      <c r="A342" s="289"/>
      <c r="B342" s="291"/>
      <c r="C342" s="291"/>
      <c r="D342" s="291"/>
      <c r="E342" s="291"/>
      <c r="F342" s="292"/>
      <c r="G342" s="291"/>
    </row>
    <row r="343" spans="1:7" x14ac:dyDescent="0.25">
      <c r="A343" s="289"/>
      <c r="B343" s="291"/>
      <c r="C343" s="291"/>
      <c r="D343" s="291"/>
      <c r="E343" s="291"/>
      <c r="F343" s="292"/>
      <c r="G343" s="291"/>
    </row>
    <row r="344" spans="1:7" x14ac:dyDescent="0.25">
      <c r="A344" s="289"/>
      <c r="B344" s="291"/>
      <c r="C344" s="291"/>
      <c r="D344" s="291"/>
      <c r="E344" s="291"/>
      <c r="F344" s="292"/>
      <c r="G344" s="291"/>
    </row>
    <row r="345" spans="1:7" x14ac:dyDescent="0.25">
      <c r="A345" s="289"/>
      <c r="B345" s="291"/>
      <c r="C345" s="291"/>
      <c r="D345" s="291"/>
      <c r="E345" s="291"/>
      <c r="F345" s="292"/>
      <c r="G345" s="291"/>
    </row>
    <row r="346" spans="1:7" x14ac:dyDescent="0.25">
      <c r="A346" s="289"/>
      <c r="B346" s="291"/>
      <c r="C346" s="291"/>
      <c r="D346" s="291"/>
      <c r="E346" s="291"/>
      <c r="F346" s="292"/>
      <c r="G346" s="291"/>
    </row>
    <row r="347" spans="1:7" x14ac:dyDescent="0.25">
      <c r="A347" s="289"/>
      <c r="B347" s="291"/>
      <c r="C347" s="291"/>
      <c r="D347" s="291"/>
      <c r="E347" s="291"/>
      <c r="F347" s="292"/>
      <c r="G347" s="291"/>
    </row>
    <row r="348" spans="1:7" x14ac:dyDescent="0.25">
      <c r="A348" s="289"/>
      <c r="B348" s="291"/>
      <c r="C348" s="291"/>
      <c r="D348" s="291"/>
      <c r="E348" s="291"/>
      <c r="F348" s="292"/>
      <c r="G348" s="291"/>
    </row>
    <row r="349" spans="1:7" x14ac:dyDescent="0.25">
      <c r="A349" s="289"/>
      <c r="B349" s="291"/>
      <c r="C349" s="291"/>
      <c r="D349" s="291"/>
      <c r="E349" s="291"/>
      <c r="F349" s="292"/>
      <c r="G349" s="291"/>
    </row>
    <row r="350" spans="1:7" x14ac:dyDescent="0.25">
      <c r="A350" s="289"/>
      <c r="B350" s="291"/>
      <c r="C350" s="291"/>
      <c r="D350" s="291"/>
      <c r="E350" s="291"/>
      <c r="F350" s="292"/>
      <c r="G350" s="291"/>
    </row>
    <row r="351" spans="1:7" x14ac:dyDescent="0.25">
      <c r="A351" s="289"/>
      <c r="B351" s="291"/>
      <c r="C351" s="291"/>
      <c r="D351" s="291"/>
      <c r="E351" s="291"/>
      <c r="F351" s="292"/>
      <c r="G351" s="291"/>
    </row>
    <row r="352" spans="1:7" x14ac:dyDescent="0.25">
      <c r="A352" s="289"/>
      <c r="B352" s="291"/>
      <c r="C352" s="291"/>
      <c r="D352" s="291"/>
      <c r="E352" s="291"/>
      <c r="F352" s="292"/>
      <c r="G352" s="291"/>
    </row>
    <row r="353" spans="1:7" x14ac:dyDescent="0.25">
      <c r="A353" s="289"/>
      <c r="B353" s="291"/>
      <c r="C353" s="291"/>
      <c r="D353" s="291"/>
      <c r="E353" s="291"/>
      <c r="F353" s="292"/>
      <c r="G353" s="291"/>
    </row>
    <row r="354" spans="1:7" x14ac:dyDescent="0.25">
      <c r="A354" s="289"/>
      <c r="B354" s="291"/>
      <c r="C354" s="291"/>
      <c r="D354" s="291"/>
      <c r="E354" s="291"/>
      <c r="F354" s="292"/>
      <c r="G354" s="291"/>
    </row>
    <row r="355" spans="1:7" x14ac:dyDescent="0.25">
      <c r="A355" s="289"/>
      <c r="B355" s="291"/>
      <c r="C355" s="291"/>
      <c r="D355" s="291"/>
      <c r="E355" s="291"/>
      <c r="F355" s="292"/>
      <c r="G355" s="291"/>
    </row>
    <row r="356" spans="1:7" x14ac:dyDescent="0.25">
      <c r="A356" s="289"/>
      <c r="B356" s="291"/>
      <c r="C356" s="291"/>
      <c r="D356" s="291"/>
      <c r="E356" s="291"/>
      <c r="F356" s="292"/>
      <c r="G356" s="291"/>
    </row>
    <row r="357" spans="1:7" x14ac:dyDescent="0.25">
      <c r="A357" s="289"/>
      <c r="B357" s="291"/>
      <c r="C357" s="291"/>
      <c r="D357" s="291"/>
      <c r="E357" s="291"/>
      <c r="F357" s="292"/>
      <c r="G357" s="291"/>
    </row>
    <row r="358" spans="1:7" x14ac:dyDescent="0.25">
      <c r="A358" s="289"/>
      <c r="B358" s="291"/>
      <c r="C358" s="291"/>
      <c r="D358" s="291"/>
      <c r="E358" s="291"/>
      <c r="F358" s="292"/>
      <c r="G358" s="291"/>
    </row>
    <row r="359" spans="1:7" x14ac:dyDescent="0.25">
      <c r="A359" s="289"/>
      <c r="B359" s="291"/>
      <c r="C359" s="291"/>
      <c r="D359" s="291"/>
      <c r="E359" s="291"/>
      <c r="F359" s="292"/>
      <c r="G359" s="291"/>
    </row>
    <row r="360" spans="1:7" x14ac:dyDescent="0.25">
      <c r="A360" s="289"/>
      <c r="B360" s="291"/>
      <c r="C360" s="291"/>
      <c r="D360" s="291"/>
      <c r="E360" s="291"/>
      <c r="F360" s="292"/>
      <c r="G360" s="291"/>
    </row>
    <row r="361" spans="1:7" x14ac:dyDescent="0.25">
      <c r="A361" s="289"/>
      <c r="B361" s="291"/>
      <c r="C361" s="291"/>
      <c r="D361" s="291"/>
      <c r="E361" s="291"/>
      <c r="F361" s="292"/>
      <c r="G361" s="291"/>
    </row>
    <row r="362" spans="1:7" x14ac:dyDescent="0.25">
      <c r="A362" s="289"/>
      <c r="B362" s="291"/>
      <c r="C362" s="291"/>
      <c r="D362" s="291"/>
      <c r="E362" s="291"/>
      <c r="F362" s="292"/>
      <c r="G362" s="291"/>
    </row>
    <row r="363" spans="1:7" x14ac:dyDescent="0.25">
      <c r="A363" s="289"/>
      <c r="B363" s="291"/>
      <c r="C363" s="291"/>
      <c r="D363" s="291"/>
      <c r="E363" s="291"/>
      <c r="F363" s="292"/>
      <c r="G363" s="291"/>
    </row>
    <row r="364" spans="1:7" x14ac:dyDescent="0.25">
      <c r="A364" s="289"/>
      <c r="B364" s="291"/>
      <c r="C364" s="291"/>
      <c r="D364" s="291"/>
      <c r="E364" s="291"/>
      <c r="F364" s="292"/>
      <c r="G364" s="291"/>
    </row>
    <row r="365" spans="1:7" x14ac:dyDescent="0.25">
      <c r="A365" s="289"/>
      <c r="B365" s="291"/>
      <c r="C365" s="291"/>
      <c r="D365" s="291"/>
      <c r="E365" s="291"/>
      <c r="F365" s="292"/>
      <c r="G365" s="291"/>
    </row>
    <row r="366" spans="1:7" x14ac:dyDescent="0.25">
      <c r="A366" s="289"/>
      <c r="B366" s="291"/>
      <c r="C366" s="291"/>
      <c r="D366" s="291"/>
      <c r="E366" s="291"/>
      <c r="F366" s="292"/>
      <c r="G366" s="291"/>
    </row>
    <row r="367" spans="1:7" x14ac:dyDescent="0.25">
      <c r="A367" s="289"/>
      <c r="B367" s="291"/>
      <c r="C367" s="291"/>
      <c r="D367" s="291"/>
      <c r="E367" s="291"/>
      <c r="F367" s="292"/>
      <c r="G367" s="291"/>
    </row>
    <row r="368" spans="1:7" x14ac:dyDescent="0.25">
      <c r="A368" s="289"/>
      <c r="B368" s="291"/>
      <c r="C368" s="291"/>
      <c r="D368" s="291"/>
      <c r="E368" s="291"/>
      <c r="F368" s="292"/>
      <c r="G368" s="291"/>
    </row>
    <row r="369" spans="1:7" x14ac:dyDescent="0.25">
      <c r="A369" s="289"/>
      <c r="B369" s="291"/>
      <c r="C369" s="291"/>
      <c r="D369" s="291"/>
      <c r="E369" s="291"/>
      <c r="F369" s="292"/>
      <c r="G369" s="291"/>
    </row>
    <row r="370" spans="1:7" x14ac:dyDescent="0.25">
      <c r="A370" s="289"/>
      <c r="B370" s="291"/>
      <c r="C370" s="291"/>
      <c r="D370" s="291"/>
      <c r="E370" s="291"/>
      <c r="F370" s="292"/>
      <c r="G370" s="291"/>
    </row>
    <row r="371" spans="1:7" x14ac:dyDescent="0.25">
      <c r="A371" s="289"/>
      <c r="B371" s="291"/>
      <c r="C371" s="291"/>
      <c r="D371" s="291"/>
      <c r="E371" s="291"/>
      <c r="F371" s="292"/>
      <c r="G371" s="291"/>
    </row>
    <row r="372" spans="1:7" x14ac:dyDescent="0.25">
      <c r="A372" s="289"/>
      <c r="B372" s="291"/>
      <c r="C372" s="291"/>
      <c r="D372" s="291"/>
      <c r="E372" s="291"/>
      <c r="F372" s="292"/>
      <c r="G372" s="291"/>
    </row>
    <row r="373" spans="1:7" x14ac:dyDescent="0.25">
      <c r="A373" s="289"/>
      <c r="B373" s="291"/>
      <c r="C373" s="291"/>
      <c r="D373" s="291"/>
      <c r="E373" s="291"/>
      <c r="F373" s="292"/>
      <c r="G373" s="291"/>
    </row>
    <row r="374" spans="1:7" x14ac:dyDescent="0.25">
      <c r="A374" s="289"/>
      <c r="B374" s="291"/>
      <c r="C374" s="291"/>
      <c r="D374" s="291"/>
      <c r="E374" s="291"/>
      <c r="F374" s="292"/>
      <c r="G374" s="291"/>
    </row>
    <row r="375" spans="1:7" x14ac:dyDescent="0.25">
      <c r="A375" s="289"/>
      <c r="B375" s="291"/>
      <c r="C375" s="291"/>
      <c r="D375" s="291"/>
      <c r="E375" s="291"/>
      <c r="F375" s="292"/>
      <c r="G375" s="291"/>
    </row>
    <row r="376" spans="1:7" x14ac:dyDescent="0.25">
      <c r="A376" s="289"/>
      <c r="B376" s="291"/>
      <c r="C376" s="291"/>
      <c r="D376" s="291"/>
      <c r="E376" s="291"/>
      <c r="F376" s="292"/>
      <c r="G376" s="291"/>
    </row>
    <row r="377" spans="1:7" x14ac:dyDescent="0.25">
      <c r="A377" s="289"/>
      <c r="B377" s="291"/>
      <c r="C377" s="291"/>
      <c r="D377" s="291"/>
      <c r="E377" s="291"/>
      <c r="F377" s="292"/>
      <c r="G377" s="291"/>
    </row>
    <row r="378" spans="1:7" x14ac:dyDescent="0.25">
      <c r="A378" s="289"/>
      <c r="B378" s="291"/>
      <c r="C378" s="291"/>
      <c r="D378" s="291"/>
      <c r="E378" s="291"/>
      <c r="F378" s="292"/>
      <c r="G378" s="291"/>
    </row>
    <row r="379" spans="1:7" x14ac:dyDescent="0.25">
      <c r="A379" s="289"/>
      <c r="B379" s="291"/>
      <c r="C379" s="291"/>
      <c r="D379" s="291"/>
      <c r="E379" s="291"/>
      <c r="F379" s="292"/>
      <c r="G379" s="291"/>
    </row>
    <row r="380" spans="1:7" x14ac:dyDescent="0.25">
      <c r="A380" s="289"/>
      <c r="B380" s="291"/>
      <c r="C380" s="291"/>
      <c r="D380" s="291"/>
      <c r="E380" s="291"/>
      <c r="F380" s="292"/>
      <c r="G380" s="291"/>
    </row>
    <row r="381" spans="1:7" x14ac:dyDescent="0.25">
      <c r="A381" s="289"/>
      <c r="B381" s="291"/>
      <c r="C381" s="291"/>
      <c r="D381" s="291"/>
      <c r="E381" s="291"/>
      <c r="F381" s="292"/>
      <c r="G381" s="291"/>
    </row>
    <row r="382" spans="1:7" x14ac:dyDescent="0.25">
      <c r="A382" s="289"/>
      <c r="B382" s="291"/>
      <c r="C382" s="291"/>
      <c r="D382" s="291"/>
      <c r="E382" s="291"/>
      <c r="F382" s="292"/>
      <c r="G382" s="291"/>
    </row>
    <row r="383" spans="1:7" x14ac:dyDescent="0.25">
      <c r="A383" s="289"/>
      <c r="B383" s="291"/>
      <c r="C383" s="291"/>
      <c r="D383" s="291"/>
      <c r="E383" s="291"/>
      <c r="F383" s="292"/>
      <c r="G383" s="291"/>
    </row>
    <row r="384" spans="1:7" x14ac:dyDescent="0.25">
      <c r="A384" s="289"/>
      <c r="B384" s="291"/>
      <c r="C384" s="291"/>
      <c r="D384" s="291"/>
      <c r="E384" s="291"/>
      <c r="F384" s="292"/>
      <c r="G384" s="291"/>
    </row>
    <row r="385" spans="1:7" x14ac:dyDescent="0.25">
      <c r="A385" s="289"/>
      <c r="B385" s="291"/>
      <c r="C385" s="291"/>
      <c r="D385" s="291"/>
      <c r="E385" s="291"/>
      <c r="F385" s="292"/>
      <c r="G385" s="291"/>
    </row>
    <row r="386" spans="1:7" x14ac:dyDescent="0.25">
      <c r="A386" s="289"/>
      <c r="B386" s="291"/>
      <c r="C386" s="291"/>
      <c r="D386" s="291"/>
      <c r="E386" s="291"/>
      <c r="F386" s="292"/>
      <c r="G386" s="291"/>
    </row>
    <row r="387" spans="1:7" x14ac:dyDescent="0.25">
      <c r="A387" s="289"/>
      <c r="B387" s="291"/>
      <c r="C387" s="291"/>
      <c r="D387" s="291"/>
      <c r="E387" s="291"/>
      <c r="F387" s="292"/>
      <c r="G387" s="291"/>
    </row>
    <row r="388" spans="1:7" x14ac:dyDescent="0.25">
      <c r="A388" s="289"/>
      <c r="B388" s="291"/>
      <c r="C388" s="291"/>
      <c r="D388" s="291"/>
      <c r="E388" s="291"/>
      <c r="F388" s="292"/>
      <c r="G388" s="291"/>
    </row>
    <row r="389" spans="1:7" x14ac:dyDescent="0.25">
      <c r="A389" s="289"/>
      <c r="B389" s="291"/>
      <c r="C389" s="291"/>
      <c r="D389" s="291"/>
      <c r="E389" s="291"/>
      <c r="F389" s="292"/>
      <c r="G389" s="291"/>
    </row>
    <row r="390" spans="1:7" x14ac:dyDescent="0.25">
      <c r="A390" s="289"/>
      <c r="B390" s="291"/>
      <c r="C390" s="291"/>
      <c r="D390" s="291"/>
      <c r="E390" s="291"/>
      <c r="F390" s="292"/>
      <c r="G390" s="291"/>
    </row>
    <row r="391" spans="1:7" x14ac:dyDescent="0.25">
      <c r="A391" s="289"/>
      <c r="B391" s="291"/>
      <c r="C391" s="291"/>
      <c r="D391" s="291"/>
      <c r="E391" s="291"/>
      <c r="F391" s="292"/>
      <c r="G391" s="291"/>
    </row>
    <row r="392" spans="1:7" x14ac:dyDescent="0.25">
      <c r="A392" s="289"/>
      <c r="B392" s="291"/>
      <c r="C392" s="291"/>
      <c r="D392" s="291"/>
      <c r="E392" s="291"/>
      <c r="F392" s="292"/>
      <c r="G392" s="291"/>
    </row>
    <row r="393" spans="1:7" x14ac:dyDescent="0.25">
      <c r="A393" s="289"/>
      <c r="B393" s="291"/>
      <c r="C393" s="291"/>
      <c r="D393" s="291"/>
      <c r="E393" s="291"/>
      <c r="F393" s="292"/>
      <c r="G393" s="291"/>
    </row>
    <row r="394" spans="1:7" x14ac:dyDescent="0.25">
      <c r="A394" s="289"/>
      <c r="B394" s="291"/>
      <c r="C394" s="291"/>
      <c r="D394" s="291"/>
      <c r="E394" s="291"/>
      <c r="F394" s="292"/>
      <c r="G394" s="291"/>
    </row>
    <row r="395" spans="1:7" x14ac:dyDescent="0.25">
      <c r="A395" s="289"/>
      <c r="B395" s="291"/>
      <c r="C395" s="291"/>
      <c r="D395" s="291"/>
      <c r="E395" s="291"/>
      <c r="F395" s="292"/>
      <c r="G395" s="291"/>
    </row>
    <row r="396" spans="1:7" x14ac:dyDescent="0.25">
      <c r="A396" s="289"/>
      <c r="B396" s="291"/>
      <c r="C396" s="291"/>
      <c r="D396" s="291"/>
      <c r="E396" s="291"/>
      <c r="F396" s="292"/>
      <c r="G396" s="291"/>
    </row>
    <row r="397" spans="1:7" x14ac:dyDescent="0.25">
      <c r="A397" s="289"/>
      <c r="B397" s="291"/>
      <c r="C397" s="291"/>
      <c r="D397" s="291"/>
      <c r="E397" s="291"/>
      <c r="F397" s="292"/>
      <c r="G397" s="291"/>
    </row>
    <row r="398" spans="1:7" x14ac:dyDescent="0.25">
      <c r="A398" s="289"/>
      <c r="B398" s="291"/>
      <c r="C398" s="291"/>
      <c r="D398" s="291"/>
      <c r="E398" s="291"/>
      <c r="F398" s="292"/>
      <c r="G398" s="291"/>
    </row>
    <row r="399" spans="1:7" x14ac:dyDescent="0.25">
      <c r="A399" s="289"/>
      <c r="B399" s="291"/>
      <c r="C399" s="291"/>
      <c r="D399" s="291"/>
      <c r="E399" s="291"/>
      <c r="F399" s="292"/>
      <c r="G399" s="291"/>
    </row>
    <row r="400" spans="1:7" x14ac:dyDescent="0.25">
      <c r="A400" s="289"/>
      <c r="B400" s="291"/>
      <c r="C400" s="291"/>
      <c r="D400" s="291"/>
      <c r="E400" s="291"/>
      <c r="F400" s="292"/>
      <c r="G400" s="291"/>
    </row>
    <row r="401" spans="1:7" x14ac:dyDescent="0.25">
      <c r="A401" s="289"/>
      <c r="B401" s="291"/>
      <c r="C401" s="291"/>
      <c r="D401" s="291"/>
      <c r="E401" s="291"/>
      <c r="F401" s="292"/>
      <c r="G401" s="291"/>
    </row>
    <row r="402" spans="1:7" x14ac:dyDescent="0.25">
      <c r="A402" s="289"/>
      <c r="B402" s="291"/>
      <c r="C402" s="291"/>
      <c r="D402" s="291"/>
      <c r="E402" s="291"/>
      <c r="F402" s="292"/>
      <c r="G402" s="291"/>
    </row>
    <row r="403" spans="1:7" x14ac:dyDescent="0.25">
      <c r="A403" s="289"/>
      <c r="B403" s="291"/>
      <c r="C403" s="291"/>
      <c r="D403" s="291"/>
      <c r="E403" s="291"/>
      <c r="F403" s="292"/>
      <c r="G403" s="291"/>
    </row>
    <row r="404" spans="1:7" x14ac:dyDescent="0.25">
      <c r="A404" s="289"/>
      <c r="B404" s="291"/>
      <c r="C404" s="291"/>
      <c r="D404" s="291"/>
      <c r="E404" s="291"/>
      <c r="F404" s="292"/>
      <c r="G404" s="291"/>
    </row>
    <row r="405" spans="1:7" x14ac:dyDescent="0.25">
      <c r="A405" s="289"/>
      <c r="B405" s="291"/>
      <c r="C405" s="291"/>
      <c r="D405" s="291"/>
      <c r="E405" s="291"/>
      <c r="F405" s="292"/>
      <c r="G405" s="291"/>
    </row>
    <row r="406" spans="1:7" x14ac:dyDescent="0.25">
      <c r="A406" s="289"/>
      <c r="B406" s="291"/>
      <c r="C406" s="291"/>
      <c r="D406" s="291"/>
      <c r="E406" s="291"/>
      <c r="F406" s="292"/>
      <c r="G406" s="291"/>
    </row>
    <row r="407" spans="1:7" x14ac:dyDescent="0.25">
      <c r="A407" s="289"/>
      <c r="B407" s="291"/>
      <c r="C407" s="291"/>
      <c r="D407" s="291"/>
      <c r="E407" s="291"/>
      <c r="F407" s="292"/>
      <c r="G407" s="291"/>
    </row>
    <row r="408" spans="1:7" x14ac:dyDescent="0.25">
      <c r="A408" s="289"/>
      <c r="B408" s="291"/>
      <c r="C408" s="291"/>
      <c r="D408" s="291"/>
      <c r="E408" s="291"/>
      <c r="F408" s="292"/>
      <c r="G408" s="291"/>
    </row>
    <row r="409" spans="1:7" x14ac:dyDescent="0.25">
      <c r="A409" s="289"/>
      <c r="B409" s="291"/>
      <c r="C409" s="291"/>
      <c r="D409" s="291"/>
      <c r="E409" s="291"/>
      <c r="F409" s="292"/>
      <c r="G409" s="291"/>
    </row>
    <row r="410" spans="1:7" x14ac:dyDescent="0.25">
      <c r="A410" s="289"/>
      <c r="B410" s="291"/>
      <c r="C410" s="291"/>
      <c r="D410" s="291"/>
      <c r="E410" s="291"/>
      <c r="F410" s="292"/>
      <c r="G410" s="291"/>
    </row>
    <row r="411" spans="1:7" x14ac:dyDescent="0.25">
      <c r="A411" s="289"/>
      <c r="B411" s="291"/>
      <c r="C411" s="291"/>
      <c r="D411" s="291"/>
      <c r="E411" s="291"/>
      <c r="F411" s="292"/>
      <c r="G411" s="291"/>
    </row>
    <row r="412" spans="1:7" x14ac:dyDescent="0.25">
      <c r="A412" s="289"/>
      <c r="B412" s="291"/>
      <c r="C412" s="291"/>
      <c r="D412" s="291"/>
      <c r="E412" s="291"/>
      <c r="F412" s="292"/>
      <c r="G412" s="291"/>
    </row>
    <row r="413" spans="1:7" x14ac:dyDescent="0.25">
      <c r="A413" s="289"/>
      <c r="B413" s="291"/>
      <c r="C413" s="291"/>
      <c r="D413" s="291"/>
      <c r="E413" s="291"/>
      <c r="F413" s="292"/>
      <c r="G413" s="291"/>
    </row>
    <row r="414" spans="1:7" x14ac:dyDescent="0.25">
      <c r="A414" s="289"/>
      <c r="B414" s="291"/>
      <c r="C414" s="291"/>
      <c r="D414" s="291"/>
      <c r="E414" s="291"/>
      <c r="F414" s="292"/>
      <c r="G414" s="291"/>
    </row>
    <row r="415" spans="1:7" x14ac:dyDescent="0.25">
      <c r="A415" s="289"/>
      <c r="B415" s="291"/>
      <c r="C415" s="291"/>
      <c r="D415" s="291"/>
      <c r="E415" s="291"/>
      <c r="F415" s="292"/>
      <c r="G415" s="291"/>
    </row>
    <row r="416" spans="1:7" x14ac:dyDescent="0.25">
      <c r="A416" s="289"/>
      <c r="B416" s="291"/>
      <c r="C416" s="291"/>
      <c r="D416" s="291"/>
      <c r="E416" s="291"/>
      <c r="F416" s="292"/>
      <c r="G416" s="291"/>
    </row>
    <row r="417" spans="1:7" x14ac:dyDescent="0.25">
      <c r="A417" s="289"/>
      <c r="B417" s="291"/>
      <c r="C417" s="291"/>
      <c r="D417" s="291"/>
      <c r="E417" s="291"/>
      <c r="F417" s="292"/>
      <c r="G417" s="291"/>
    </row>
    <row r="418" spans="1:7" x14ac:dyDescent="0.25">
      <c r="A418" s="289"/>
      <c r="B418" s="291"/>
      <c r="C418" s="291"/>
      <c r="D418" s="291"/>
      <c r="E418" s="291"/>
      <c r="F418" s="292"/>
      <c r="G418" s="291"/>
    </row>
    <row r="419" spans="1:7" x14ac:dyDescent="0.25">
      <c r="A419" s="289"/>
      <c r="B419" s="291"/>
      <c r="C419" s="291"/>
      <c r="D419" s="291"/>
      <c r="E419" s="291"/>
      <c r="F419" s="292"/>
      <c r="G419" s="291"/>
    </row>
    <row r="420" spans="1:7" x14ac:dyDescent="0.25">
      <c r="A420" s="289"/>
      <c r="B420" s="291"/>
      <c r="C420" s="291"/>
      <c r="D420" s="291"/>
      <c r="E420" s="291"/>
      <c r="F420" s="292"/>
      <c r="G420" s="291"/>
    </row>
    <row r="421" spans="1:7" x14ac:dyDescent="0.25">
      <c r="A421" s="289"/>
      <c r="B421" s="291"/>
      <c r="C421" s="291"/>
      <c r="D421" s="291"/>
      <c r="E421" s="291"/>
      <c r="F421" s="292"/>
      <c r="G421" s="291"/>
    </row>
    <row r="422" spans="1:7" x14ac:dyDescent="0.25">
      <c r="A422" s="289"/>
      <c r="B422" s="291"/>
      <c r="C422" s="291"/>
      <c r="D422" s="291"/>
      <c r="E422" s="291"/>
      <c r="F422" s="292"/>
      <c r="G422" s="291"/>
    </row>
    <row r="423" spans="1:7" x14ac:dyDescent="0.25">
      <c r="A423" s="289"/>
      <c r="B423" s="291"/>
      <c r="C423" s="291"/>
      <c r="D423" s="291"/>
      <c r="E423" s="291"/>
      <c r="F423" s="292"/>
      <c r="G423" s="291"/>
    </row>
    <row r="424" spans="1:7" x14ac:dyDescent="0.25">
      <c r="A424" s="289"/>
      <c r="B424" s="291"/>
      <c r="C424" s="291"/>
      <c r="D424" s="291"/>
      <c r="E424" s="291"/>
      <c r="F424" s="292"/>
      <c r="G424" s="291"/>
    </row>
    <row r="425" spans="1:7" x14ac:dyDescent="0.25">
      <c r="A425" s="289"/>
      <c r="B425" s="291"/>
      <c r="C425" s="291"/>
      <c r="D425" s="291"/>
      <c r="E425" s="291"/>
      <c r="F425" s="292"/>
      <c r="G425" s="291"/>
    </row>
    <row r="426" spans="1:7" x14ac:dyDescent="0.25">
      <c r="A426" s="289"/>
      <c r="B426" s="291"/>
      <c r="C426" s="291"/>
      <c r="D426" s="291"/>
      <c r="E426" s="291"/>
      <c r="F426" s="292"/>
      <c r="G426" s="291"/>
    </row>
    <row r="427" spans="1:7" x14ac:dyDescent="0.25">
      <c r="A427" s="289"/>
      <c r="B427" s="291"/>
      <c r="C427" s="291"/>
      <c r="D427" s="291"/>
      <c r="E427" s="291"/>
      <c r="F427" s="292"/>
      <c r="G427" s="291"/>
    </row>
    <row r="428" spans="1:7" x14ac:dyDescent="0.25">
      <c r="A428" s="289"/>
      <c r="B428" s="291"/>
      <c r="C428" s="291"/>
      <c r="D428" s="291"/>
      <c r="E428" s="291"/>
      <c r="F428" s="292"/>
      <c r="G428" s="291"/>
    </row>
    <row r="429" spans="1:7" x14ac:dyDescent="0.25">
      <c r="A429" s="289"/>
      <c r="B429" s="291"/>
      <c r="C429" s="291"/>
      <c r="D429" s="291"/>
      <c r="E429" s="291"/>
      <c r="F429" s="292"/>
      <c r="G429" s="291"/>
    </row>
    <row r="430" spans="1:7" x14ac:dyDescent="0.25">
      <c r="A430" s="289"/>
      <c r="B430" s="291"/>
      <c r="C430" s="291"/>
      <c r="D430" s="291"/>
      <c r="E430" s="291"/>
      <c r="F430" s="292"/>
      <c r="G430" s="291"/>
    </row>
    <row r="431" spans="1:7" x14ac:dyDescent="0.25">
      <c r="A431" s="289"/>
      <c r="B431" s="291"/>
      <c r="C431" s="291"/>
      <c r="D431" s="291"/>
      <c r="E431" s="291"/>
      <c r="F431" s="292"/>
      <c r="G431" s="291"/>
    </row>
    <row r="432" spans="1:7" x14ac:dyDescent="0.25">
      <c r="A432" s="289"/>
      <c r="B432" s="291"/>
      <c r="C432" s="291"/>
      <c r="D432" s="291"/>
      <c r="E432" s="291"/>
      <c r="F432" s="292"/>
      <c r="G432" s="291"/>
    </row>
    <row r="433" spans="1:7" x14ac:dyDescent="0.25">
      <c r="A433" s="289"/>
      <c r="B433" s="291"/>
      <c r="C433" s="291"/>
      <c r="D433" s="291"/>
      <c r="E433" s="291"/>
      <c r="F433" s="292"/>
      <c r="G433" s="291"/>
    </row>
    <row r="434" spans="1:7" x14ac:dyDescent="0.25">
      <c r="A434" s="289"/>
      <c r="B434" s="291"/>
      <c r="C434" s="291"/>
      <c r="D434" s="291"/>
      <c r="E434" s="291"/>
      <c r="F434" s="292"/>
      <c r="G434" s="291"/>
    </row>
    <row r="435" spans="1:7" x14ac:dyDescent="0.25">
      <c r="A435" s="289"/>
      <c r="B435" s="291"/>
      <c r="C435" s="291"/>
      <c r="D435" s="291"/>
      <c r="E435" s="291"/>
      <c r="F435" s="292"/>
      <c r="G435" s="291"/>
    </row>
    <row r="436" spans="1:7" x14ac:dyDescent="0.25">
      <c r="A436" s="289"/>
      <c r="B436" s="291"/>
      <c r="C436" s="291"/>
      <c r="D436" s="291"/>
      <c r="E436" s="291"/>
      <c r="F436" s="292"/>
      <c r="G436" s="291"/>
    </row>
    <row r="437" spans="1:7" x14ac:dyDescent="0.25">
      <c r="A437" s="289"/>
      <c r="B437" s="291"/>
      <c r="C437" s="291"/>
      <c r="D437" s="291"/>
      <c r="E437" s="291"/>
      <c r="F437" s="292"/>
      <c r="G437" s="291"/>
    </row>
    <row r="438" spans="1:7" x14ac:dyDescent="0.25">
      <c r="A438" s="289"/>
      <c r="B438" s="291"/>
      <c r="C438" s="291"/>
      <c r="D438" s="291"/>
      <c r="E438" s="291"/>
      <c r="F438" s="292"/>
      <c r="G438" s="291"/>
    </row>
    <row r="439" spans="1:7" x14ac:dyDescent="0.25">
      <c r="A439" s="289"/>
      <c r="B439" s="291"/>
      <c r="C439" s="291"/>
      <c r="D439" s="291"/>
      <c r="E439" s="291"/>
      <c r="F439" s="292"/>
      <c r="G439" s="291"/>
    </row>
    <row r="440" spans="1:7" x14ac:dyDescent="0.25">
      <c r="A440" s="289"/>
      <c r="B440" s="291"/>
      <c r="C440" s="291"/>
      <c r="D440" s="291"/>
      <c r="E440" s="291"/>
      <c r="F440" s="292"/>
      <c r="G440" s="291"/>
    </row>
    <row r="441" spans="1:7" x14ac:dyDescent="0.25">
      <c r="A441" s="289"/>
      <c r="B441" s="291"/>
      <c r="C441" s="291"/>
      <c r="D441" s="291"/>
      <c r="E441" s="291"/>
      <c r="F441" s="292"/>
      <c r="G441" s="291"/>
    </row>
    <row r="442" spans="1:7" x14ac:dyDescent="0.25">
      <c r="A442" s="289"/>
      <c r="B442" s="291"/>
      <c r="C442" s="291"/>
      <c r="D442" s="291"/>
      <c r="E442" s="291"/>
      <c r="F442" s="292"/>
      <c r="G442" s="291"/>
    </row>
    <row r="443" spans="1:7" x14ac:dyDescent="0.25">
      <c r="A443" s="289"/>
      <c r="B443" s="291"/>
      <c r="C443" s="291"/>
      <c r="D443" s="291"/>
      <c r="E443" s="291"/>
      <c r="F443" s="292"/>
      <c r="G443" s="291"/>
    </row>
    <row r="444" spans="1:7" x14ac:dyDescent="0.25">
      <c r="A444" s="289"/>
      <c r="B444" s="291"/>
      <c r="C444" s="291"/>
      <c r="D444" s="291"/>
      <c r="E444" s="291"/>
      <c r="F444" s="292"/>
      <c r="G444" s="291"/>
    </row>
    <row r="445" spans="1:7" x14ac:dyDescent="0.25">
      <c r="A445" s="289"/>
      <c r="B445" s="291"/>
      <c r="C445" s="291"/>
      <c r="D445" s="291"/>
      <c r="E445" s="291"/>
      <c r="F445" s="292"/>
      <c r="G445" s="291"/>
    </row>
    <row r="446" spans="1:7" x14ac:dyDescent="0.25">
      <c r="A446" s="289"/>
      <c r="B446" s="291"/>
      <c r="C446" s="291"/>
      <c r="D446" s="291"/>
      <c r="E446" s="291"/>
      <c r="F446" s="292"/>
      <c r="G446" s="291"/>
    </row>
    <row r="447" spans="1:7" x14ac:dyDescent="0.25">
      <c r="A447" s="289"/>
      <c r="B447" s="291"/>
      <c r="C447" s="291"/>
      <c r="D447" s="291"/>
      <c r="E447" s="291"/>
      <c r="F447" s="292"/>
      <c r="G447" s="291"/>
    </row>
    <row r="448" spans="1:7" x14ac:dyDescent="0.25">
      <c r="A448" s="289"/>
      <c r="B448" s="291"/>
      <c r="C448" s="291"/>
      <c r="D448" s="291"/>
      <c r="E448" s="291"/>
      <c r="F448" s="292"/>
      <c r="G448" s="291"/>
    </row>
    <row r="449" spans="1:7" x14ac:dyDescent="0.25">
      <c r="A449" s="289"/>
      <c r="B449" s="291"/>
      <c r="C449" s="291"/>
      <c r="D449" s="291"/>
      <c r="E449" s="291"/>
      <c r="F449" s="292"/>
      <c r="G449" s="291"/>
    </row>
    <row r="450" spans="1:7" x14ac:dyDescent="0.25">
      <c r="A450" s="289"/>
      <c r="B450" s="291"/>
      <c r="C450" s="291"/>
      <c r="D450" s="291"/>
      <c r="E450" s="291"/>
      <c r="F450" s="292"/>
      <c r="G450" s="291"/>
    </row>
    <row r="451" spans="1:7" x14ac:dyDescent="0.25">
      <c r="A451" s="289"/>
      <c r="B451" s="291"/>
      <c r="C451" s="291"/>
      <c r="D451" s="291"/>
      <c r="E451" s="291"/>
      <c r="F451" s="292"/>
      <c r="G451" s="291"/>
    </row>
    <row r="452" spans="1:7" x14ac:dyDescent="0.25">
      <c r="A452" s="289"/>
      <c r="B452" s="291"/>
      <c r="C452" s="291"/>
      <c r="D452" s="291"/>
      <c r="E452" s="291"/>
      <c r="F452" s="292"/>
      <c r="G452" s="291"/>
    </row>
    <row r="453" spans="1:7" x14ac:dyDescent="0.25">
      <c r="A453" s="289"/>
      <c r="B453" s="291"/>
      <c r="C453" s="291"/>
      <c r="D453" s="291"/>
      <c r="E453" s="291"/>
      <c r="F453" s="292"/>
      <c r="G453" s="291"/>
    </row>
    <row r="454" spans="1:7" x14ac:dyDescent="0.25">
      <c r="A454" s="289"/>
      <c r="B454" s="291"/>
      <c r="C454" s="291"/>
      <c r="D454" s="291"/>
      <c r="E454" s="291"/>
      <c r="F454" s="292"/>
      <c r="G454" s="291"/>
    </row>
    <row r="455" spans="1:7" x14ac:dyDescent="0.25">
      <c r="A455" s="289"/>
      <c r="B455" s="291"/>
      <c r="C455" s="291"/>
      <c r="D455" s="291"/>
      <c r="E455" s="291"/>
      <c r="F455" s="292"/>
      <c r="G455" s="291"/>
    </row>
    <row r="456" spans="1:7" x14ac:dyDescent="0.25">
      <c r="A456" s="289"/>
      <c r="B456" s="291"/>
      <c r="C456" s="291"/>
      <c r="D456" s="291"/>
      <c r="E456" s="291"/>
      <c r="F456" s="292"/>
      <c r="G456" s="291"/>
    </row>
    <row r="457" spans="1:7" x14ac:dyDescent="0.25">
      <c r="A457" s="289"/>
      <c r="B457" s="291"/>
      <c r="C457" s="291"/>
      <c r="D457" s="291"/>
      <c r="E457" s="291"/>
      <c r="F457" s="292"/>
      <c r="G457" s="291"/>
    </row>
    <row r="458" spans="1:7" x14ac:dyDescent="0.25">
      <c r="A458" s="289"/>
      <c r="B458" s="291"/>
      <c r="C458" s="291"/>
      <c r="D458" s="291"/>
      <c r="E458" s="291"/>
      <c r="F458" s="292"/>
      <c r="G458" s="291"/>
    </row>
    <row r="459" spans="1:7" x14ac:dyDescent="0.25">
      <c r="A459" s="289"/>
      <c r="B459" s="291"/>
      <c r="C459" s="291"/>
      <c r="D459" s="291"/>
      <c r="E459" s="291"/>
      <c r="F459" s="292"/>
      <c r="G459" s="291"/>
    </row>
    <row r="460" spans="1:7" x14ac:dyDescent="0.25">
      <c r="A460" s="289"/>
      <c r="B460" s="291"/>
      <c r="C460" s="291"/>
      <c r="D460" s="291"/>
      <c r="E460" s="291"/>
      <c r="F460" s="292"/>
      <c r="G460" s="291"/>
    </row>
    <row r="461" spans="1:7" x14ac:dyDescent="0.25">
      <c r="A461" s="289"/>
      <c r="B461" s="291"/>
      <c r="C461" s="291"/>
      <c r="D461" s="291"/>
      <c r="E461" s="291"/>
      <c r="F461" s="292"/>
      <c r="G461" s="291"/>
    </row>
    <row r="462" spans="1:7" x14ac:dyDescent="0.25">
      <c r="A462" s="289"/>
      <c r="B462" s="291"/>
      <c r="C462" s="291"/>
      <c r="D462" s="291"/>
      <c r="E462" s="291"/>
      <c r="F462" s="292"/>
      <c r="G462" s="291"/>
    </row>
    <row r="463" spans="1:7" x14ac:dyDescent="0.25">
      <c r="A463" s="289"/>
      <c r="B463" s="291"/>
      <c r="C463" s="291"/>
      <c r="D463" s="291"/>
      <c r="E463" s="291"/>
      <c r="F463" s="292"/>
      <c r="G463" s="291"/>
    </row>
    <row r="464" spans="1:7" x14ac:dyDescent="0.25">
      <c r="A464" s="289"/>
      <c r="B464" s="291"/>
      <c r="C464" s="291"/>
      <c r="D464" s="291"/>
      <c r="E464" s="291"/>
      <c r="F464" s="292"/>
      <c r="G464" s="291"/>
    </row>
    <row r="465" spans="1:7" x14ac:dyDescent="0.25">
      <c r="A465" s="289"/>
      <c r="B465" s="291"/>
      <c r="C465" s="291"/>
      <c r="D465" s="291"/>
      <c r="E465" s="291"/>
      <c r="F465" s="292"/>
      <c r="G465" s="291"/>
    </row>
    <row r="466" spans="1:7" x14ac:dyDescent="0.25">
      <c r="A466" s="289"/>
      <c r="B466" s="291"/>
      <c r="C466" s="291"/>
      <c r="D466" s="291"/>
      <c r="E466" s="291"/>
      <c r="F466" s="292"/>
      <c r="G466" s="291"/>
    </row>
    <row r="467" spans="1:7" x14ac:dyDescent="0.25">
      <c r="A467" s="289"/>
      <c r="B467" s="291"/>
      <c r="C467" s="291"/>
      <c r="D467" s="291"/>
      <c r="E467" s="291"/>
      <c r="F467" s="292"/>
      <c r="G467" s="291"/>
    </row>
    <row r="468" spans="1:7" x14ac:dyDescent="0.25">
      <c r="A468" s="289"/>
      <c r="B468" s="291"/>
      <c r="C468" s="291"/>
      <c r="D468" s="291"/>
      <c r="E468" s="291"/>
      <c r="F468" s="292"/>
      <c r="G468" s="291"/>
    </row>
    <row r="469" spans="1:7" x14ac:dyDescent="0.25">
      <c r="A469" s="289"/>
      <c r="B469" s="291"/>
      <c r="C469" s="291"/>
      <c r="D469" s="291"/>
      <c r="E469" s="291"/>
      <c r="F469" s="292"/>
      <c r="G469" s="291"/>
    </row>
    <row r="470" spans="1:7" x14ac:dyDescent="0.25">
      <c r="A470" s="289"/>
      <c r="B470" s="291"/>
      <c r="C470" s="291"/>
      <c r="D470" s="291"/>
      <c r="E470" s="291"/>
      <c r="F470" s="292"/>
      <c r="G470" s="291"/>
    </row>
    <row r="471" spans="1:7" x14ac:dyDescent="0.25">
      <c r="A471" s="289"/>
      <c r="B471" s="291"/>
      <c r="C471" s="291"/>
      <c r="D471" s="291"/>
      <c r="E471" s="291"/>
      <c r="F471" s="292"/>
      <c r="G471" s="291"/>
    </row>
    <row r="472" spans="1:7" x14ac:dyDescent="0.25">
      <c r="A472" s="289"/>
      <c r="B472" s="291"/>
      <c r="C472" s="291"/>
      <c r="D472" s="291"/>
      <c r="E472" s="291"/>
      <c r="F472" s="292"/>
      <c r="G472" s="291"/>
    </row>
    <row r="473" spans="1:7" x14ac:dyDescent="0.25">
      <c r="A473" s="289"/>
      <c r="B473" s="291"/>
      <c r="C473" s="291"/>
      <c r="D473" s="291"/>
      <c r="E473" s="291"/>
      <c r="F473" s="292"/>
      <c r="G473" s="291"/>
    </row>
    <row r="474" spans="1:7" x14ac:dyDescent="0.25">
      <c r="A474" s="289"/>
      <c r="B474" s="291"/>
      <c r="C474" s="291"/>
      <c r="D474" s="291"/>
      <c r="E474" s="291"/>
      <c r="F474" s="292"/>
      <c r="G474" s="291"/>
    </row>
    <row r="475" spans="1:7" x14ac:dyDescent="0.25">
      <c r="A475" s="289"/>
      <c r="B475" s="291"/>
      <c r="C475" s="291"/>
      <c r="D475" s="291"/>
      <c r="E475" s="291"/>
      <c r="F475" s="292"/>
      <c r="G475" s="291"/>
    </row>
    <row r="476" spans="1:7" x14ac:dyDescent="0.25">
      <c r="A476" s="289"/>
      <c r="B476" s="291"/>
      <c r="C476" s="291"/>
      <c r="D476" s="291"/>
      <c r="E476" s="291"/>
      <c r="F476" s="292"/>
      <c r="G476" s="291"/>
    </row>
    <row r="477" spans="1:7" x14ac:dyDescent="0.25">
      <c r="A477" s="289"/>
      <c r="B477" s="291"/>
      <c r="C477" s="291"/>
      <c r="D477" s="291"/>
      <c r="E477" s="291"/>
      <c r="F477" s="292"/>
      <c r="G477" s="291"/>
    </row>
    <row r="478" spans="1:7" x14ac:dyDescent="0.25">
      <c r="A478" s="289"/>
      <c r="B478" s="291"/>
      <c r="C478" s="291"/>
      <c r="D478" s="291"/>
      <c r="E478" s="291"/>
      <c r="F478" s="292"/>
      <c r="G478" s="291"/>
    </row>
    <row r="479" spans="1:7" x14ac:dyDescent="0.25">
      <c r="A479" s="289"/>
      <c r="B479" s="291"/>
      <c r="C479" s="291"/>
      <c r="D479" s="291"/>
      <c r="E479" s="291"/>
      <c r="F479" s="292"/>
      <c r="G479" s="291"/>
    </row>
    <row r="480" spans="1:7" x14ac:dyDescent="0.25">
      <c r="A480" s="289"/>
      <c r="B480" s="291"/>
      <c r="C480" s="291"/>
      <c r="D480" s="291"/>
      <c r="E480" s="291"/>
      <c r="F480" s="292"/>
      <c r="G480" s="291"/>
    </row>
    <row r="481" spans="1:7" x14ac:dyDescent="0.25">
      <c r="A481" s="289"/>
      <c r="B481" s="291"/>
      <c r="C481" s="291"/>
      <c r="D481" s="291"/>
      <c r="E481" s="291"/>
      <c r="F481" s="292"/>
      <c r="G481" s="291"/>
    </row>
    <row r="482" spans="1:7" x14ac:dyDescent="0.25">
      <c r="A482" s="289"/>
      <c r="B482" s="291"/>
      <c r="C482" s="291"/>
      <c r="D482" s="291"/>
      <c r="E482" s="291"/>
      <c r="F482" s="292"/>
      <c r="G482" s="291"/>
    </row>
    <row r="483" spans="1:7" x14ac:dyDescent="0.25">
      <c r="A483" s="289"/>
      <c r="B483" s="291"/>
      <c r="C483" s="291"/>
      <c r="D483" s="291"/>
      <c r="E483" s="291"/>
      <c r="F483" s="292"/>
      <c r="G483" s="291"/>
    </row>
    <row r="484" spans="1:7" x14ac:dyDescent="0.25">
      <c r="A484" s="289"/>
      <c r="B484" s="291"/>
      <c r="C484" s="291"/>
      <c r="D484" s="291"/>
      <c r="E484" s="291"/>
      <c r="F484" s="292"/>
      <c r="G484" s="291"/>
    </row>
    <row r="485" spans="1:7" x14ac:dyDescent="0.25">
      <c r="A485" s="289"/>
      <c r="B485" s="291"/>
      <c r="C485" s="291"/>
      <c r="D485" s="291"/>
      <c r="E485" s="291"/>
      <c r="F485" s="292"/>
      <c r="G485" s="291"/>
    </row>
    <row r="486" spans="1:7" x14ac:dyDescent="0.25">
      <c r="A486" s="289"/>
      <c r="B486" s="291"/>
      <c r="C486" s="291"/>
      <c r="D486" s="291"/>
      <c r="E486" s="291"/>
      <c r="F486" s="292"/>
      <c r="G486" s="291"/>
    </row>
    <row r="487" spans="1:7" x14ac:dyDescent="0.25">
      <c r="A487" s="289"/>
      <c r="B487" s="291"/>
      <c r="C487" s="291"/>
      <c r="D487" s="291"/>
      <c r="E487" s="291"/>
      <c r="F487" s="292"/>
      <c r="G487" s="291"/>
    </row>
    <row r="488" spans="1:7" x14ac:dyDescent="0.25">
      <c r="A488" s="289"/>
      <c r="B488" s="291"/>
      <c r="C488" s="291"/>
      <c r="D488" s="291"/>
      <c r="E488" s="291"/>
      <c r="F488" s="292"/>
      <c r="G488" s="291"/>
    </row>
    <row r="489" spans="1:7" x14ac:dyDescent="0.25">
      <c r="A489" s="289"/>
      <c r="B489" s="291"/>
      <c r="C489" s="291"/>
      <c r="D489" s="291"/>
      <c r="E489" s="291"/>
      <c r="F489" s="292"/>
      <c r="G489" s="291"/>
    </row>
    <row r="490" spans="1:7" x14ac:dyDescent="0.25">
      <c r="A490" s="289"/>
      <c r="B490" s="291"/>
      <c r="C490" s="291"/>
      <c r="D490" s="291"/>
      <c r="E490" s="291"/>
      <c r="F490" s="292"/>
      <c r="G490" s="291"/>
    </row>
    <row r="491" spans="1:7" x14ac:dyDescent="0.25">
      <c r="A491" s="289"/>
      <c r="B491" s="291"/>
      <c r="C491" s="291"/>
      <c r="D491" s="291"/>
      <c r="E491" s="291"/>
      <c r="F491" s="292"/>
      <c r="G491" s="291"/>
    </row>
    <row r="492" spans="1:7" x14ac:dyDescent="0.25">
      <c r="A492" s="289"/>
      <c r="B492" s="291"/>
      <c r="C492" s="291"/>
      <c r="D492" s="291"/>
      <c r="E492" s="291"/>
      <c r="F492" s="292"/>
      <c r="G492" s="291"/>
    </row>
    <row r="493" spans="1:7" x14ac:dyDescent="0.25">
      <c r="A493" s="289"/>
      <c r="B493" s="291"/>
      <c r="C493" s="291"/>
      <c r="D493" s="291"/>
      <c r="E493" s="291"/>
      <c r="F493" s="292"/>
      <c r="G493" s="291"/>
    </row>
    <row r="494" spans="1:7" x14ac:dyDescent="0.25">
      <c r="A494" s="289"/>
      <c r="B494" s="291"/>
      <c r="C494" s="291"/>
      <c r="D494" s="291"/>
      <c r="E494" s="291"/>
      <c r="F494" s="292"/>
      <c r="G494" s="291"/>
    </row>
    <row r="495" spans="1:7" x14ac:dyDescent="0.25">
      <c r="A495" s="289"/>
      <c r="B495" s="291"/>
      <c r="C495" s="291"/>
      <c r="D495" s="291"/>
      <c r="E495" s="291"/>
      <c r="F495" s="292"/>
      <c r="G495" s="291"/>
    </row>
    <row r="496" spans="1:7" x14ac:dyDescent="0.25">
      <c r="A496" s="289"/>
      <c r="B496" s="291"/>
      <c r="C496" s="291"/>
      <c r="D496" s="291"/>
      <c r="E496" s="291"/>
      <c r="F496" s="292"/>
      <c r="G496" s="291"/>
    </row>
    <row r="497" spans="1:7" x14ac:dyDescent="0.25">
      <c r="A497" s="289"/>
      <c r="B497" s="291"/>
      <c r="C497" s="291"/>
      <c r="D497" s="291"/>
      <c r="E497" s="291"/>
      <c r="F497" s="292"/>
      <c r="G497" s="291"/>
    </row>
    <row r="498" spans="1:7" x14ac:dyDescent="0.25">
      <c r="A498" s="289"/>
      <c r="B498" s="291"/>
      <c r="C498" s="291"/>
      <c r="D498" s="291"/>
      <c r="E498" s="291"/>
      <c r="F498" s="292"/>
      <c r="G498" s="291"/>
    </row>
    <row r="499" spans="1:7" x14ac:dyDescent="0.25">
      <c r="A499" s="289"/>
      <c r="B499" s="291"/>
      <c r="C499" s="291"/>
      <c r="D499" s="291"/>
      <c r="E499" s="291"/>
      <c r="F499" s="292"/>
      <c r="G499" s="291"/>
    </row>
    <row r="500" spans="1:7" x14ac:dyDescent="0.25">
      <c r="A500" s="289"/>
      <c r="B500" s="291"/>
      <c r="C500" s="291"/>
      <c r="D500" s="291"/>
      <c r="E500" s="291"/>
      <c r="F500" s="292"/>
      <c r="G500" s="291"/>
    </row>
    <row r="501" spans="1:7" x14ac:dyDescent="0.25">
      <c r="A501" s="289"/>
      <c r="B501" s="291"/>
      <c r="C501" s="291"/>
      <c r="D501" s="291"/>
      <c r="E501" s="291"/>
      <c r="F501" s="292"/>
      <c r="G501" s="291"/>
    </row>
    <row r="502" spans="1:7" x14ac:dyDescent="0.25">
      <c r="A502" s="289"/>
      <c r="B502" s="291"/>
      <c r="C502" s="291"/>
      <c r="D502" s="291"/>
      <c r="E502" s="291"/>
      <c r="F502" s="292"/>
      <c r="G502" s="291"/>
    </row>
    <row r="503" spans="1:7" x14ac:dyDescent="0.25">
      <c r="A503" s="289"/>
      <c r="B503" s="291"/>
      <c r="C503" s="291"/>
      <c r="D503" s="291"/>
      <c r="E503" s="291"/>
      <c r="F503" s="292"/>
      <c r="G503" s="291"/>
    </row>
    <row r="504" spans="1:7" x14ac:dyDescent="0.25">
      <c r="A504" s="289"/>
      <c r="B504" s="291"/>
      <c r="C504" s="291"/>
      <c r="D504" s="291"/>
      <c r="E504" s="291"/>
      <c r="F504" s="292"/>
      <c r="G504" s="291"/>
    </row>
    <row r="505" spans="1:7" x14ac:dyDescent="0.25">
      <c r="A505" s="289"/>
      <c r="B505" s="291"/>
      <c r="C505" s="291"/>
      <c r="D505" s="291"/>
      <c r="E505" s="291"/>
      <c r="F505" s="292"/>
      <c r="G505" s="291"/>
    </row>
    <row r="506" spans="1:7" x14ac:dyDescent="0.25">
      <c r="A506" s="289"/>
      <c r="B506" s="291"/>
      <c r="C506" s="291"/>
      <c r="D506" s="291"/>
      <c r="E506" s="291"/>
      <c r="F506" s="292"/>
      <c r="G506" s="291"/>
    </row>
    <row r="507" spans="1:7" x14ac:dyDescent="0.25">
      <c r="A507" s="289"/>
      <c r="B507" s="291"/>
      <c r="C507" s="291"/>
      <c r="D507" s="291"/>
      <c r="E507" s="291"/>
      <c r="F507" s="292"/>
      <c r="G507" s="291"/>
    </row>
    <row r="508" spans="1:7" x14ac:dyDescent="0.25">
      <c r="A508" s="289"/>
      <c r="B508" s="291"/>
      <c r="C508" s="291"/>
      <c r="D508" s="291"/>
      <c r="E508" s="291"/>
      <c r="F508" s="292"/>
      <c r="G508" s="291"/>
    </row>
    <row r="509" spans="1:7" x14ac:dyDescent="0.25">
      <c r="A509" s="289"/>
      <c r="B509" s="291"/>
      <c r="C509" s="291"/>
      <c r="D509" s="291"/>
      <c r="E509" s="291"/>
      <c r="F509" s="292"/>
      <c r="G509" s="291"/>
    </row>
    <row r="510" spans="1:7" x14ac:dyDescent="0.25">
      <c r="A510" s="289"/>
      <c r="B510" s="291"/>
      <c r="C510" s="291"/>
      <c r="D510" s="291"/>
      <c r="E510" s="291"/>
      <c r="F510" s="292"/>
      <c r="G510" s="291"/>
    </row>
    <row r="511" spans="1:7" x14ac:dyDescent="0.25">
      <c r="A511" s="289"/>
      <c r="B511" s="291"/>
      <c r="C511" s="291"/>
      <c r="D511" s="291"/>
      <c r="E511" s="291"/>
      <c r="F511" s="292"/>
      <c r="G511" s="291"/>
    </row>
    <row r="512" spans="1:7" x14ac:dyDescent="0.25">
      <c r="A512" s="289"/>
      <c r="B512" s="291"/>
      <c r="C512" s="291"/>
      <c r="D512" s="291"/>
      <c r="E512" s="291"/>
      <c r="F512" s="292"/>
      <c r="G512" s="291"/>
    </row>
    <row r="513" spans="1:7" x14ac:dyDescent="0.25">
      <c r="A513" s="289"/>
      <c r="B513" s="291"/>
      <c r="C513" s="291"/>
      <c r="D513" s="291"/>
      <c r="E513" s="291"/>
      <c r="F513" s="292"/>
      <c r="G513" s="291"/>
    </row>
    <row r="514" spans="1:7" x14ac:dyDescent="0.25">
      <c r="A514" s="289"/>
      <c r="B514" s="291"/>
      <c r="C514" s="291"/>
      <c r="D514" s="291"/>
      <c r="E514" s="291"/>
      <c r="F514" s="292"/>
      <c r="G514" s="291"/>
    </row>
    <row r="515" spans="1:7" x14ac:dyDescent="0.25">
      <c r="A515" s="289"/>
      <c r="B515" s="291"/>
      <c r="C515" s="291"/>
      <c r="D515" s="291"/>
      <c r="E515" s="291"/>
      <c r="F515" s="292"/>
      <c r="G515" s="291"/>
    </row>
    <row r="516" spans="1:7" x14ac:dyDescent="0.25">
      <c r="A516" s="289"/>
      <c r="B516" s="291"/>
      <c r="C516" s="291"/>
      <c r="D516" s="291"/>
      <c r="E516" s="291"/>
      <c r="F516" s="292"/>
      <c r="G516" s="291"/>
    </row>
    <row r="517" spans="1:7" x14ac:dyDescent="0.25">
      <c r="A517" s="289"/>
      <c r="B517" s="291"/>
      <c r="C517" s="291"/>
      <c r="D517" s="291"/>
      <c r="E517" s="291"/>
      <c r="F517" s="292"/>
      <c r="G517" s="291"/>
    </row>
    <row r="518" spans="1:7" x14ac:dyDescent="0.25">
      <c r="A518" s="289"/>
      <c r="B518" s="291"/>
      <c r="C518" s="291"/>
      <c r="D518" s="291"/>
      <c r="E518" s="291"/>
      <c r="F518" s="292"/>
      <c r="G518" s="291"/>
    </row>
    <row r="519" spans="1:7" x14ac:dyDescent="0.25">
      <c r="A519" s="289"/>
      <c r="B519" s="291"/>
      <c r="C519" s="291"/>
      <c r="D519" s="291"/>
      <c r="E519" s="291"/>
      <c r="F519" s="292"/>
      <c r="G519" s="291"/>
    </row>
    <row r="520" spans="1:7" x14ac:dyDescent="0.25">
      <c r="A520" s="289"/>
      <c r="B520" s="291"/>
      <c r="C520" s="291"/>
      <c r="D520" s="291"/>
      <c r="E520" s="291"/>
      <c r="F520" s="292"/>
      <c r="G520" s="291"/>
    </row>
    <row r="521" spans="1:7" x14ac:dyDescent="0.25">
      <c r="A521" s="289"/>
      <c r="B521" s="291"/>
      <c r="C521" s="291"/>
      <c r="D521" s="291"/>
      <c r="E521" s="291"/>
      <c r="F521" s="292"/>
      <c r="G521" s="291"/>
    </row>
    <row r="522" spans="1:7" x14ac:dyDescent="0.25">
      <c r="A522" s="289"/>
      <c r="B522" s="291"/>
      <c r="C522" s="291"/>
      <c r="D522" s="291"/>
      <c r="E522" s="291"/>
      <c r="F522" s="292"/>
      <c r="G522" s="291"/>
    </row>
  </sheetData>
  <mergeCells count="5">
    <mergeCell ref="A1:G1"/>
    <mergeCell ref="A3:E3"/>
    <mergeCell ref="F3:F4"/>
    <mergeCell ref="G3:G4"/>
    <mergeCell ref="H3:I4"/>
  </mergeCells>
  <pageMargins left="0.7" right="0.7" top="0.75" bottom="0.75" header="0.3" footer="0.3"/>
  <pageSetup paperSize="9" scale="46" orientation="portrait" r:id="rId1"/>
  <rowBreaks count="1" manualBreakCount="1">
    <brk id="1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250-2025 (готово)</vt:lpstr>
      <vt:lpstr>Спецификация</vt:lpstr>
      <vt:lpstr>'250-2025 (готово)'!Область_печати</vt:lpstr>
      <vt:lpstr>Спецификация!Область_печати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2024-09-20T08:14:12Z</dcterms:modified>
</cp:coreProperties>
</file>